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608" windowHeight="6497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<sst xmlns="http://schemas.openxmlformats.org/spreadsheetml/2006/main" count="725" uniqueCount="112">
  <si>
    <t>3GPP TSG RAN WG4 Meeting #116bis
Prague, Czech Republic, Oct. 13-17, 2025</t>
  </si>
  <si>
    <t>Tdoc number:</t>
  </si>
  <si>
    <t>R4-2513811</t>
  </si>
  <si>
    <t>Agenda item:</t>
  </si>
  <si>
    <t>6.9.2.1</t>
  </si>
  <si>
    <t>Source:</t>
  </si>
  <si>
    <t>CAICT</t>
  </si>
  <si>
    <t>Title:</t>
  </si>
  <si>
    <t>Rel-19 measurement results for 1Tx TRP TRS Performance Test Campaign - CAICT</t>
  </si>
  <si>
    <t>Document for:</t>
  </si>
  <si>
    <t>Approval</t>
  </si>
  <si>
    <t>WI/SI:</t>
  </si>
  <si>
    <t>TRP_TRS_MIMO_OTA_Ph3</t>
  </si>
  <si>
    <t>Abstract:</t>
  </si>
  <si>
    <t>This spreadsheet presents the preliminary Rel-19 measurement results for 1Tx TRP TRS Performance Test Campaign from CAICT's lab. The testing campaign is still ongoing, and the complete dataset will be provided at RAN4 #117.</t>
  </si>
  <si>
    <t>Band for 1Tx FR1 TRP TRS Performance Test Campaign</t>
  </si>
  <si>
    <t>Targeted bands</t>
  </si>
  <si>
    <t>n3, n5, n7, n8; detailed test cases in Worksheet "Test Scope"</t>
  </si>
  <si>
    <t>Bandwidth</t>
  </si>
  <si>
    <t>detailed configurations for each band in TS 38.161 Clause 5.3</t>
  </si>
  <si>
    <t>SCS</t>
  </si>
  <si>
    <t>RB allocation</t>
  </si>
  <si>
    <t>Test Methodology</t>
  </si>
  <si>
    <t>Test system</t>
  </si>
  <si>
    <t>Anechoic Chamber system</t>
  </si>
  <si>
    <t>Test configuration</t>
  </si>
  <si>
    <t>Refer to 3GPP TS 38.161</t>
  </si>
  <si>
    <t>General DUT  information</t>
  </si>
  <si>
    <t xml:space="preserve">UE Type </t>
  </si>
  <si>
    <t>Smartphone</t>
  </si>
  <si>
    <t>Power Class</t>
  </si>
  <si>
    <t>PC3 with 1Tx</t>
  </si>
  <si>
    <t xml:space="preserve">UE size </t>
  </si>
  <si>
    <t>Size 1 (width &gt;72mm and ≤92mm)  and Size 2 (width ≤72mm)</t>
  </si>
  <si>
    <t>Operation Mode</t>
  </si>
  <si>
    <t>NR Standalone (SA)</t>
  </si>
  <si>
    <t>UE information disclosure</t>
  </si>
  <si>
    <t>UE information ONLY to RAN4 Secretary (use template in R4-2512613)</t>
  </si>
  <si>
    <t>Test Conditions</t>
  </si>
  <si>
    <t>Usage Mode</t>
  </si>
  <si>
    <r>
      <rPr>
        <b/>
        <sz val="11"/>
        <color theme="1"/>
        <rFont val="DengXian"/>
        <charset val="134"/>
        <scheme val="minor"/>
      </rPr>
      <t>Hand phantom only (Browsing mode)</t>
    </r>
    <r>
      <rPr>
        <sz val="11"/>
        <color theme="1"/>
        <rFont val="DengXian"/>
        <charset val="134"/>
        <scheme val="minor"/>
      </rPr>
      <t xml:space="preserve">: Hand Left (HL) and Hand Right (HR) 
</t>
    </r>
    <r>
      <rPr>
        <b/>
        <sz val="11"/>
        <color theme="1"/>
        <rFont val="DengXian"/>
        <charset val="134"/>
        <scheme val="minor"/>
      </rPr>
      <t>Head and Hand phantoms (talk mode)</t>
    </r>
    <r>
      <rPr>
        <sz val="11"/>
        <color theme="1"/>
        <rFont val="DengXian"/>
        <charset val="134"/>
        <scheme val="minor"/>
      </rPr>
      <t>: Beside Head and Hand Left Side (BHHL) and Beside Head and Hand Right Side (BHHR)</t>
    </r>
  </si>
  <si>
    <t>Hand Phantom</t>
  </si>
  <si>
    <t>PDA Hand or Wide Grip Hand (depending on the device size)</t>
  </si>
  <si>
    <t xml:space="preserve">Measurement Step size </t>
  </si>
  <si>
    <t>TRP: 15 degree
TRS: 30 degree</t>
  </si>
  <si>
    <t>Summation form</t>
  </si>
  <si>
    <r>
      <rPr>
        <sz val="11"/>
        <rFont val="DengXian"/>
        <charset val="134"/>
        <scheme val="minor"/>
      </rPr>
      <t>Traditional sin</t>
    </r>
    <r>
      <rPr>
        <sz val="11"/>
        <rFont val="Symbol"/>
        <charset val="2"/>
      </rPr>
      <t xml:space="preserve"> </t>
    </r>
    <r>
      <rPr>
        <sz val="11"/>
        <rFont val="DengXian"/>
        <charset val="134"/>
        <scheme val="minor"/>
      </rPr>
      <t xml:space="preserve"> weighting or Clenshaw-Curtis</t>
    </r>
  </si>
  <si>
    <t>Lab information</t>
  </si>
  <si>
    <t>Name</t>
  </si>
  <si>
    <t>Location</t>
  </si>
  <si>
    <t>Beijing, China</t>
  </si>
  <si>
    <t>ISO 17025 accredited lab</t>
  </si>
  <si>
    <t>Yes</t>
  </si>
  <si>
    <t xml:space="preserve">Test Methodology: </t>
  </si>
  <si>
    <t>Anechoic Chamber</t>
  </si>
  <si>
    <t>gNodeB Emulator</t>
  </si>
  <si>
    <t xml:space="preserve">Keysight E7515B UXM </t>
  </si>
  <si>
    <t>t</t>
  </si>
  <si>
    <t>Test system TRP expanded MU (optional)</t>
  </si>
  <si>
    <t>&lt; To be added&gt;</t>
  </si>
  <si>
    <t>Test system TRS expanded MU (optional)</t>
  </si>
  <si>
    <t>Version# of Hand Phantom Used</t>
  </si>
  <si>
    <t>V3</t>
  </si>
  <si>
    <t>Estimated Age of the Hand Phantom Used</t>
  </si>
  <si>
    <t>8 years</t>
  </si>
  <si>
    <t>Estimated date of last verfication of Hand Phantom (Note5)</t>
  </si>
  <si>
    <r>
      <rPr>
        <b/>
        <sz val="11"/>
        <color theme="1"/>
        <rFont val="DengXian"/>
        <charset val="134"/>
        <scheme val="minor"/>
      </rPr>
      <t xml:space="preserve">Note 1: </t>
    </r>
    <r>
      <rPr>
        <sz val="11"/>
        <color theme="1"/>
        <rFont val="DengXian"/>
        <charset val="134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</si>
  <si>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charset val="134"/>
        <scheme val="minor"/>
      </rPr>
      <t xml:space="preserve">Note 2: </t>
    </r>
    <r>
      <rPr>
        <sz val="11"/>
        <color theme="1"/>
        <rFont val="DengXian"/>
        <charset val="134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</si>
  <si>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</si>
  <si>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r>
      <rPr>
        <b/>
        <sz val="11"/>
        <color theme="1"/>
        <rFont val="DengXian"/>
        <charset val="134"/>
        <scheme val="minor"/>
      </rPr>
      <t>Note 5</t>
    </r>
    <r>
      <rPr>
        <sz val="11"/>
        <color theme="1"/>
        <rFont val="DengXian"/>
        <charset val="134"/>
        <scheme val="minor"/>
      </rPr>
      <t>: CTIA recommended "Phantom Hand compliance" or any equivalent Hand Phantom verification procedure</t>
    </r>
  </si>
  <si>
    <t>Table 1: targeted TRP/TRS OTA requirements for Rel-19</t>
  </si>
  <si>
    <t>Band</t>
  </si>
  <si>
    <t xml:space="preserve">TRS </t>
  </si>
  <si>
    <t>1Tx TRP PC3</t>
  </si>
  <si>
    <t>Browse</t>
  </si>
  <si>
    <t>Talk</t>
  </si>
  <si>
    <t>n3</t>
  </si>
  <si>
    <t>R19</t>
  </si>
  <si>
    <t>R19 (note)</t>
  </si>
  <si>
    <t>n5</t>
  </si>
  <si>
    <t>n7</t>
  </si>
  <si>
    <t>n8</t>
  </si>
  <si>
    <t xml:space="preserve">DUT-1     </t>
  </si>
  <si>
    <t>Operating Band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</si>
  <si>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</si>
  <si>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</si>
  <si>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</si>
  <si>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</si>
  <si>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</si>
  <si>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</si>
  <si>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</si>
  <si>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</si>
  <si>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</si>
  <si>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</si>
  <si>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</si>
  <si>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</si>
  <si>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HL</t>
  </si>
  <si>
    <t>HR</t>
  </si>
  <si>
    <t>n3 20MHz (15kHz SCS)</t>
  </si>
  <si>
    <t>PC3</t>
  </si>
  <si>
    <t>Low</t>
  </si>
  <si>
    <t>Mid</t>
  </si>
  <si>
    <t>High</t>
  </si>
  <si>
    <t>n5 15MHz (15kHz SCS)</t>
  </si>
  <si>
    <t>n7 15MHz (15kHz SCS)</t>
  </si>
  <si>
    <t>n8 15MHz (15kHz SCS)</t>
  </si>
  <si>
    <t xml:space="preserve">DUT-2    </t>
  </si>
  <si>
    <t xml:space="preserve">DUT-3   </t>
  </si>
  <si>
    <t xml:space="preserve">DUT-4   </t>
  </si>
  <si>
    <t xml:space="preserve">DUT-5   </t>
  </si>
  <si>
    <t xml:space="preserve">DUT-6  </t>
  </si>
  <si>
    <t xml:space="preserve">DUT-7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</si>
</sst>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4">
    <font>
      <sz val="11"/>
      <color theme="1"/>
      <name val="DengXian"/>
      <charset val="134"/>
      <scheme val="minor"/>
    </font>
    <font>
      <sz val="12"/>
      <color theme="0"/>
      <name val="Arial Rounded MT Bold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b/>
      <sz val="14"/>
      <color theme="1"/>
      <name val="DengXian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b/>
      <sz val="11"/>
      <color theme="1"/>
      <name val="DengXian"/>
      <charset val="134"/>
      <scheme val="minor"/>
    </font>
    <font>
      <sz val="11"/>
      <name val="DengXian"/>
      <charset val="134"/>
      <scheme val="minor"/>
    </font>
    <font>
      <b/>
      <sz val="10.5"/>
      <color rgb="FF3333CC"/>
      <name val="Calibri"/>
      <charset val="134"/>
    </font>
    <font>
      <u/>
      <sz val="11"/>
      <color theme="10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1"/>
      <name val="Symbol"/>
      <charset val="2"/>
    </font>
  </fonts>
  <fills count="4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/>
      <right style="medium">
        <color auto="1"/>
      </right>
      <top/>
      <bottom style="medium">
        <color rgb="FF353C4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8397A2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12" borderId="3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3" borderId="36" applyNumberFormat="0" applyAlignment="0" applyProtection="0">
      <alignment vertical="center"/>
    </xf>
    <xf numFmtId="0" fontId="21" fillId="14" borderId="37" applyNumberFormat="0" applyAlignment="0" applyProtection="0">
      <alignment vertical="center"/>
    </xf>
    <xf numFmtId="0" fontId="22" fillId="14" borderId="36" applyNumberFormat="0" applyAlignment="0" applyProtection="0">
      <alignment vertical="center"/>
    </xf>
    <xf numFmtId="0" fontId="23" fillId="15" borderId="38" applyNumberFormat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1" fillId="0" borderId="0"/>
    <xf numFmtId="0" fontId="32" fillId="0" borderId="0"/>
  </cellStyleXfs>
  <cellXfs count="88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3" borderId="3" xfId="49" applyFont="1" applyFill="1" applyBorder="1" applyAlignment="1">
      <alignment horizontal="center" vertical="center" wrapText="1"/>
    </xf>
    <xf numFmtId="0" fontId="2" fillId="3" borderId="4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center" vertical="center" wrapText="1"/>
    </xf>
    <xf numFmtId="0" fontId="2" fillId="3" borderId="6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center" vertical="top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9" xfId="49" applyFont="1" applyFill="1" applyBorder="1" applyAlignment="1">
      <alignment horizontal="center" vertical="center" wrapText="1"/>
    </xf>
    <xf numFmtId="0" fontId="2" fillId="3" borderId="10" xfId="49" applyFont="1" applyFill="1" applyBorder="1" applyAlignment="1">
      <alignment horizontal="center" vertical="center" wrapText="1"/>
    </xf>
    <xf numFmtId="0" fontId="2" fillId="3" borderId="11" xfId="49" applyFont="1" applyFill="1" applyBorder="1" applyAlignment="1">
      <alignment horizontal="center" vertical="center" wrapText="1"/>
    </xf>
    <xf numFmtId="0" fontId="2" fillId="3" borderId="12" xfId="49" applyFont="1" applyFill="1" applyBorder="1" applyAlignment="1">
      <alignment horizontal="center" vertical="center" wrapText="1"/>
    </xf>
    <xf numFmtId="0" fontId="2" fillId="3" borderId="12" xfId="49" applyFont="1" applyFill="1" applyBorder="1" applyAlignment="1">
      <alignment horizontal="center" vertical="top" wrapText="1"/>
    </xf>
    <xf numFmtId="0" fontId="3" fillId="0" borderId="1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8" fontId="5" fillId="4" borderId="14" xfId="49" applyNumberFormat="1" applyFont="1" applyFill="1" applyBorder="1" applyAlignment="1">
      <alignment horizontal="center" vertical="center" wrapText="1"/>
    </xf>
    <xf numFmtId="0" fontId="3" fillId="0" borderId="15" xfId="49" applyFont="1" applyBorder="1" applyAlignment="1">
      <alignment horizontal="center" vertical="center" wrapText="1"/>
    </xf>
    <xf numFmtId="0" fontId="3" fillId="0" borderId="16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5" borderId="13" xfId="49" applyFont="1" applyFill="1" applyBorder="1" applyAlignment="1">
      <alignment horizontal="center" vertical="center" wrapText="1"/>
    </xf>
    <xf numFmtId="0" fontId="3" fillId="0" borderId="17" xfId="49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8" fontId="5" fillId="6" borderId="14" xfId="49" applyNumberFormat="1" applyFont="1" applyFill="1" applyBorder="1" applyAlignment="1">
      <alignment horizontal="center" vertical="center" wrapText="1"/>
    </xf>
    <xf numFmtId="0" fontId="3" fillId="5" borderId="15" xfId="49" applyFont="1" applyFill="1" applyBorder="1" applyAlignment="1">
      <alignment horizontal="center" vertical="center" wrapText="1"/>
    </xf>
    <xf numFmtId="0" fontId="3" fillId="5" borderId="8" xfId="49" applyFont="1" applyFill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8" fontId="5" fillId="6" borderId="9" xfId="49" applyNumberFormat="1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178" fontId="5" fillId="4" borderId="9" xfId="49" applyNumberFormat="1" applyFont="1" applyFill="1" applyBorder="1" applyAlignment="1">
      <alignment horizontal="center" vertical="center" wrapText="1"/>
    </xf>
    <xf numFmtId="0" fontId="0" fillId="0" borderId="19" xfId="0" applyBorder="1"/>
    <xf numFmtId="178" fontId="5" fillId="7" borderId="14" xfId="49" applyNumberFormat="1" applyFont="1" applyFill="1" applyBorder="1" applyAlignment="1">
      <alignment horizontal="center" vertical="center" wrapText="1"/>
    </xf>
    <xf numFmtId="178" fontId="5" fillId="8" borderId="14" xfId="49" applyNumberFormat="1" applyFont="1" applyFill="1" applyBorder="1" applyAlignment="1">
      <alignment horizontal="center" vertical="center" wrapText="1"/>
    </xf>
    <xf numFmtId="178" fontId="5" fillId="7" borderId="18" xfId="49" applyNumberFormat="1" applyFont="1" applyFill="1" applyBorder="1" applyAlignment="1">
      <alignment horizontal="center" vertical="center" wrapText="1"/>
    </xf>
    <xf numFmtId="178" fontId="5" fillId="9" borderId="14" xfId="49" applyNumberFormat="1" applyFont="1" applyFill="1" applyBorder="1" applyAlignment="1">
      <alignment horizontal="center" vertical="center" wrapText="1"/>
    </xf>
    <xf numFmtId="178" fontId="5" fillId="9" borderId="18" xfId="49" applyNumberFormat="1" applyFont="1" applyFill="1" applyBorder="1" applyAlignment="1">
      <alignment horizontal="center" vertical="center" wrapText="1"/>
    </xf>
    <xf numFmtId="178" fontId="5" fillId="9" borderId="12" xfId="49" applyNumberFormat="1" applyFont="1" applyFill="1" applyBorder="1" applyAlignment="1">
      <alignment horizontal="center" vertical="center" wrapText="1"/>
    </xf>
    <xf numFmtId="178" fontId="5" fillId="9" borderId="9" xfId="49" applyNumberFormat="1" applyFont="1" applyFill="1" applyBorder="1" applyAlignment="1">
      <alignment horizontal="center" vertical="center" wrapText="1"/>
    </xf>
    <xf numFmtId="0" fontId="0" fillId="0" borderId="20" xfId="0" applyBorder="1"/>
    <xf numFmtId="178" fontId="5" fillId="7" borderId="12" xfId="49" applyNumberFormat="1" applyFont="1" applyFill="1" applyBorder="1" applyAlignment="1">
      <alignment horizontal="center" vertical="center" wrapText="1"/>
    </xf>
    <xf numFmtId="178" fontId="5" fillId="8" borderId="9" xfId="49" applyNumberFormat="1" applyFont="1" applyFill="1" applyBorder="1" applyAlignment="1">
      <alignment horizontal="center" vertical="center" wrapText="1"/>
    </xf>
    <xf numFmtId="0" fontId="2" fillId="3" borderId="21" xfId="49" applyFont="1" applyFill="1" applyBorder="1" applyAlignment="1">
      <alignment horizontal="center" vertical="center" wrapText="1"/>
    </xf>
    <xf numFmtId="0" fontId="2" fillId="3" borderId="22" xfId="49" applyFont="1" applyFill="1" applyBorder="1" applyAlignment="1">
      <alignment horizontal="center" vertical="center" wrapText="1"/>
    </xf>
    <xf numFmtId="178" fontId="5" fillId="7" borderId="23" xfId="49" applyNumberFormat="1" applyFont="1" applyFill="1" applyBorder="1" applyAlignment="1">
      <alignment horizontal="center" vertical="center" wrapText="1"/>
    </xf>
    <xf numFmtId="178" fontId="5" fillId="7" borderId="24" xfId="49" applyNumberFormat="1" applyFont="1" applyFill="1" applyBorder="1" applyAlignment="1">
      <alignment horizontal="center" vertical="center" wrapText="1"/>
    </xf>
    <xf numFmtId="178" fontId="5" fillId="9" borderId="23" xfId="49" applyNumberFormat="1" applyFont="1" applyFill="1" applyBorder="1" applyAlignment="1">
      <alignment horizontal="center" vertical="center" wrapText="1"/>
    </xf>
    <xf numFmtId="178" fontId="5" fillId="9" borderId="24" xfId="49" applyNumberFormat="1" applyFont="1" applyFill="1" applyBorder="1" applyAlignment="1">
      <alignment horizontal="center" vertical="center" wrapText="1"/>
    </xf>
    <xf numFmtId="178" fontId="5" fillId="9" borderId="22" xfId="49" applyNumberFormat="1" applyFont="1" applyFill="1" applyBorder="1" applyAlignment="1">
      <alignment horizontal="center" vertical="center" wrapText="1"/>
    </xf>
    <xf numFmtId="178" fontId="5" fillId="7" borderId="22" xfId="49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2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right" vertical="center" wrapText="1"/>
    </xf>
    <xf numFmtId="0" fontId="8" fillId="10" borderId="29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10" borderId="31" xfId="0" applyFont="1" applyFill="1" applyBorder="1" applyAlignment="1">
      <alignment horizontal="right" vertical="center" wrapText="1"/>
    </xf>
    <xf numFmtId="0" fontId="8" fillId="10" borderId="32" xfId="0" applyFont="1" applyFill="1" applyBorder="1" applyAlignment="1">
      <alignment horizontal="right" vertical="center" wrapText="1"/>
    </xf>
    <xf numFmtId="0" fontId="9" fillId="11" borderId="0" xfId="0" applyFont="1" applyFill="1"/>
    <xf numFmtId="0" fontId="0" fillId="11" borderId="0" xfId="0" applyFill="1"/>
    <xf numFmtId="0" fontId="0" fillId="0" borderId="0" xfId="0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9" fillId="11" borderId="0" xfId="0" applyFont="1" applyFill="1" applyAlignment="1">
      <alignment wrapText="1"/>
    </xf>
    <xf numFmtId="0" fontId="0" fillId="11" borderId="0" xfId="0" applyFill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wrapText="1"/>
    </xf>
    <xf numFmtId="0" fontId="0" fillId="0" borderId="0" xfId="0" applyFont="1" applyFill="1" applyAlignme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horizontal="left"/>
    </xf>
    <xf numFmtId="0" fontId="12" fillId="0" borderId="0" xfId="6"/>
    <xf numFmtId="0" fontId="9" fillId="0" borderId="0" xfId="0" applyFont="1" applyAlignment="1">
      <alignment wrapText="1"/>
    </xf>
    <xf numFmtId="0" fontId="9" fillId="0" borderId="0" xfId="0" applyFo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Specs/archive/38_series/38.161/38161-h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zoomScale="145" zoomScaleNormal="145" topLeftCell="B1" workbookViewId="0">
      <selection activeCell="B1" sqref="B1"/>
    </sheetView>
  </sheetViews>
  <sheetFormatPr defaultColWidth="8.75" defaultRowHeight="14.1" outlineLevelCol="1"/>
  <cols>
    <col min="1" max="1" width="44.25" customWidth="1"/>
    <col min="2" max="2" width="86.25" customWidth="1"/>
  </cols>
  <sheetData>
    <row r="1" ht="28.3" spans="1:1">
      <c r="A1" s="86" t="s">
        <v>0</v>
      </c>
    </row>
    <row r="3" spans="1:2">
      <c r="A3" s="87" t="s">
        <v>1</v>
      </c>
      <c r="B3" t="s">
        <v>2</v>
      </c>
    </row>
    <row r="4" spans="1:2">
      <c r="A4" s="87" t="s">
        <v>3</v>
      </c>
      <c r="B4" t="s">
        <v>4</v>
      </c>
    </row>
    <row r="5" spans="1:2">
      <c r="A5" s="87" t="s">
        <v>5</v>
      </c>
      <c r="B5" t="s">
        <v>6</v>
      </c>
    </row>
    <row r="6" spans="1:2">
      <c r="A6" s="87" t="s">
        <v>7</v>
      </c>
      <c r="B6" t="s">
        <v>8</v>
      </c>
    </row>
    <row r="7" spans="1:2">
      <c r="A7" s="87" t="s">
        <v>9</v>
      </c>
      <c r="B7" t="s">
        <v>10</v>
      </c>
    </row>
    <row r="8" spans="1:2">
      <c r="A8" s="87" t="s">
        <v>11</v>
      </c>
      <c r="B8" t="s">
        <v>12</v>
      </c>
    </row>
    <row r="9" ht="42.45" spans="1:2">
      <c r="A9" s="87" t="s">
        <v>13</v>
      </c>
      <c r="B9" s="72" t="s">
        <v>14</v>
      </c>
    </row>
    <row r="10" spans="2:2">
      <c r="B10" s="87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5"/>
  <sheetViews>
    <sheetView workbookViewId="0">
      <selection activeCell="B45" sqref="B45"/>
    </sheetView>
  </sheetViews>
  <sheetFormatPr defaultColWidth="8.75" defaultRowHeight="14.1" outlineLevelCol="2"/>
  <cols>
    <col min="1" max="1" width="43.75" customWidth="1"/>
    <col min="2" max="2" width="76.25" customWidth="1"/>
    <col min="3" max="3" width="20.25" customWidth="1"/>
    <col min="4" max="4" width="10.25" customWidth="1"/>
    <col min="5" max="5" width="12.75" customWidth="1"/>
    <col min="7" max="7" width="20.75" customWidth="1"/>
    <col min="8" max="8" width="10.25" customWidth="1"/>
    <col min="9" max="9" width="17.125" customWidth="1"/>
    <col min="10" max="10" width="10.75" customWidth="1"/>
  </cols>
  <sheetData>
    <row r="1" spans="1:2">
      <c r="A1" s="70" t="s">
        <v>15</v>
      </c>
      <c r="B1" s="71"/>
    </row>
    <row r="2" ht="12.6" customHeight="1" spans="1:2">
      <c r="A2" s="72" t="s">
        <v>16</v>
      </c>
      <c r="B2" s="73" t="s">
        <v>17</v>
      </c>
    </row>
    <row r="3" ht="14.15" spans="1:2">
      <c r="A3" s="72" t="s">
        <v>18</v>
      </c>
      <c r="B3" s="74" t="s">
        <v>19</v>
      </c>
    </row>
    <row r="4" ht="14.15" spans="1:2">
      <c r="A4" s="72" t="s">
        <v>20</v>
      </c>
      <c r="B4" s="74" t="s">
        <v>19</v>
      </c>
    </row>
    <row r="5" ht="14.15" spans="1:2">
      <c r="A5" s="72" t="s">
        <v>21</v>
      </c>
      <c r="B5" s="74" t="s">
        <v>19</v>
      </c>
    </row>
    <row r="6" ht="14.15" spans="1:2">
      <c r="A6" s="75" t="s">
        <v>22</v>
      </c>
      <c r="B6" s="76"/>
    </row>
    <row r="7" ht="14.15" spans="1:2">
      <c r="A7" s="72" t="s">
        <v>23</v>
      </c>
      <c r="B7" s="72" t="s">
        <v>24</v>
      </c>
    </row>
    <row r="8" ht="14.15" spans="1:2">
      <c r="A8" s="72" t="s">
        <v>25</v>
      </c>
      <c r="B8" s="77" t="s">
        <v>26</v>
      </c>
    </row>
    <row r="9" ht="14.15" spans="1:2">
      <c r="A9" s="75" t="s">
        <v>27</v>
      </c>
      <c r="B9" s="76"/>
    </row>
    <row r="10" ht="14.15" spans="1:2">
      <c r="A10" s="72" t="s">
        <v>28</v>
      </c>
      <c r="B10" s="77" t="s">
        <v>29</v>
      </c>
    </row>
    <row r="11" ht="14.15" spans="1:2">
      <c r="A11" s="72" t="s">
        <v>30</v>
      </c>
      <c r="B11" s="77" t="s">
        <v>31</v>
      </c>
    </row>
    <row r="12" ht="14.15" spans="1:2">
      <c r="A12" s="72" t="s">
        <v>32</v>
      </c>
      <c r="B12" s="77" t="s">
        <v>33</v>
      </c>
    </row>
    <row r="13" ht="14.15" spans="1:2">
      <c r="A13" s="72" t="s">
        <v>34</v>
      </c>
      <c r="B13" s="77" t="s">
        <v>35</v>
      </c>
    </row>
    <row r="14" ht="14.15" spans="1:2">
      <c r="A14" s="72" t="s">
        <v>36</v>
      </c>
      <c r="B14" s="78" t="s">
        <v>37</v>
      </c>
    </row>
    <row r="15" ht="14.15" spans="1:2">
      <c r="A15" s="75" t="s">
        <v>38</v>
      </c>
      <c r="B15" s="76"/>
    </row>
    <row r="16" ht="42.6" customHeight="1" spans="1:2">
      <c r="A16" s="72" t="s">
        <v>39</v>
      </c>
      <c r="B16" s="72" t="s">
        <v>40</v>
      </c>
    </row>
    <row r="17" ht="14.15" spans="1:3">
      <c r="A17" s="72" t="s">
        <v>41</v>
      </c>
      <c r="B17" t="s">
        <v>42</v>
      </c>
      <c r="C17" s="79"/>
    </row>
    <row r="18" ht="28.3" spans="1:3">
      <c r="A18" s="72" t="s">
        <v>43</v>
      </c>
      <c r="B18" s="80" t="s">
        <v>44</v>
      </c>
      <c r="C18" s="79"/>
    </row>
    <row r="19" ht="14.15" spans="1:3">
      <c r="A19" s="72" t="s">
        <v>45</v>
      </c>
      <c r="B19" s="78" t="s">
        <v>46</v>
      </c>
      <c r="C19" s="79"/>
    </row>
    <row r="20" ht="14.15" spans="1:3">
      <c r="A20" s="75" t="s">
        <v>47</v>
      </c>
      <c r="B20" s="75"/>
      <c r="C20" s="79"/>
    </row>
    <row r="21" ht="14.15" spans="1:2">
      <c r="A21" s="72" t="s">
        <v>48</v>
      </c>
      <c r="B21" s="81" t="s">
        <v>6</v>
      </c>
    </row>
    <row r="22" ht="14.15" spans="1:2">
      <c r="A22" s="72" t="s">
        <v>49</v>
      </c>
      <c r="B22" s="81" t="s">
        <v>50</v>
      </c>
    </row>
    <row r="23" ht="14.15" spans="1:2">
      <c r="A23" s="72" t="s">
        <v>51</v>
      </c>
      <c r="B23" s="77" t="s">
        <v>52</v>
      </c>
    </row>
    <row r="24" ht="14.15" spans="1:2">
      <c r="A24" s="72" t="s">
        <v>53</v>
      </c>
      <c r="B24" s="77" t="s">
        <v>54</v>
      </c>
    </row>
    <row r="25" ht="14.15" spans="1:3">
      <c r="A25" s="72" t="s">
        <v>55</v>
      </c>
      <c r="B25" s="81" t="s">
        <v>56</v>
      </c>
      <c r="C25" t="s">
        <v>57</v>
      </c>
    </row>
    <row r="26" ht="14.15" spans="1:2">
      <c r="A26" s="72" t="s">
        <v>58</v>
      </c>
      <c r="B26" t="s">
        <v>59</v>
      </c>
    </row>
    <row r="27" ht="14.15" spans="1:2">
      <c r="A27" s="72" t="s">
        <v>60</v>
      </c>
      <c r="B27" t="s">
        <v>59</v>
      </c>
    </row>
    <row r="28" spans="1:2">
      <c r="A28" s="82" t="s">
        <v>61</v>
      </c>
      <c r="B28" s="81" t="s">
        <v>62</v>
      </c>
    </row>
    <row r="29" spans="1:2">
      <c r="A29" s="82" t="s">
        <v>63</v>
      </c>
      <c r="B29" s="81" t="s">
        <v>64</v>
      </c>
    </row>
    <row r="30" ht="28.3" spans="1:2">
      <c r="A30" s="83" t="s">
        <v>65</v>
      </c>
      <c r="B30" s="84">
        <v>2023.03</v>
      </c>
    </row>
    <row r="32" ht="14.15" spans="1:1">
      <c r="A32" t="s">
        <v>66</v>
      </c>
    </row>
    <row r="33" ht="14.15" spans="1:1">
      <c r="A33" t="s">
        <v>67</v>
      </c>
    </row>
    <row r="34" ht="20.45" customHeight="1" spans="1:2">
      <c r="A34" s="85" t="s">
        <v>68</v>
      </c>
      <c r="B34" s="85"/>
    </row>
    <row r="35" ht="14.15" spans="1:1">
      <c r="A35" t="s">
        <v>69</v>
      </c>
    </row>
  </sheetData>
  <mergeCells count="3">
    <mergeCell ref="A32:B32"/>
    <mergeCell ref="A33:B33"/>
    <mergeCell ref="A34:B34"/>
  </mergeCells>
  <hyperlinks>
    <hyperlink ref="A34:B34" r:id="rId1" display="Note 4: 3GPP TS 38.161 v17.3.0, https://www.3gpp.org/ftp/Specs/archive/38_series/38.161/38161-h30.zip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G1"/>
    </sheetView>
  </sheetViews>
  <sheetFormatPr defaultColWidth="9" defaultRowHeight="14.1" outlineLevelCol="7"/>
  <cols>
    <col min="2" max="2" width="12" customWidth="1"/>
  </cols>
  <sheetData>
    <row r="1" ht="18" spans="1:8">
      <c r="A1" s="53" t="s">
        <v>70</v>
      </c>
      <c r="B1" s="53"/>
      <c r="C1" s="53"/>
      <c r="D1" s="53"/>
      <c r="E1" s="53"/>
      <c r="F1" s="53"/>
      <c r="G1" s="53"/>
      <c r="H1" s="54"/>
    </row>
    <row r="2" ht="14.85"/>
    <row r="3" ht="14.85" spans="2:8">
      <c r="B3" s="55" t="s">
        <v>71</v>
      </c>
      <c r="C3" s="56" t="s">
        <v>72</v>
      </c>
      <c r="D3" s="57"/>
      <c r="E3" s="58" t="s">
        <v>73</v>
      </c>
      <c r="F3" s="57"/>
      <c r="G3" s="59"/>
      <c r="H3" s="59"/>
    </row>
    <row r="4" ht="14.85" spans="2:8">
      <c r="B4" s="60"/>
      <c r="C4" s="61" t="s">
        <v>74</v>
      </c>
      <c r="D4" s="61" t="s">
        <v>75</v>
      </c>
      <c r="E4" s="61" t="s">
        <v>74</v>
      </c>
      <c r="F4" s="62" t="s">
        <v>75</v>
      </c>
      <c r="G4" s="63"/>
      <c r="H4" s="63"/>
    </row>
    <row r="5" ht="30" customHeight="1" spans="2:8">
      <c r="B5" s="64" t="s">
        <v>76</v>
      </c>
      <c r="C5" s="65" t="s">
        <v>77</v>
      </c>
      <c r="D5" s="65" t="s">
        <v>77</v>
      </c>
      <c r="E5" s="65" t="s">
        <v>78</v>
      </c>
      <c r="F5" s="66" t="s">
        <v>78</v>
      </c>
      <c r="G5" s="67"/>
      <c r="H5" s="67"/>
    </row>
    <row r="6" ht="32.25" customHeight="1" spans="2:8">
      <c r="B6" s="64" t="s">
        <v>79</v>
      </c>
      <c r="C6" s="65" t="s">
        <v>77</v>
      </c>
      <c r="D6" s="65" t="s">
        <v>77</v>
      </c>
      <c r="E6" s="65" t="s">
        <v>78</v>
      </c>
      <c r="F6" s="66" t="s">
        <v>78</v>
      </c>
      <c r="G6" s="67"/>
      <c r="H6" s="67"/>
    </row>
    <row r="7" ht="39" customHeight="1" spans="2:8">
      <c r="B7" s="64" t="s">
        <v>80</v>
      </c>
      <c r="C7" s="65" t="s">
        <v>77</v>
      </c>
      <c r="D7" s="65" t="s">
        <v>77</v>
      </c>
      <c r="E7" s="65" t="s">
        <v>78</v>
      </c>
      <c r="F7" s="66" t="s">
        <v>78</v>
      </c>
      <c r="G7" s="67"/>
      <c r="H7" s="67"/>
    </row>
    <row r="8" ht="37.5" customHeight="1" spans="2:8">
      <c r="B8" s="64" t="s">
        <v>81</v>
      </c>
      <c r="C8" s="68" t="s">
        <v>77</v>
      </c>
      <c r="D8" s="68" t="s">
        <v>77</v>
      </c>
      <c r="E8" s="68" t="s">
        <v>78</v>
      </c>
      <c r="F8" s="69" t="s">
        <v>78</v>
      </c>
      <c r="G8" s="67"/>
      <c r="H8" s="67"/>
    </row>
    <row r="9" ht="15.75" customHeight="1"/>
  </sheetData>
  <mergeCells count="4">
    <mergeCell ref="A1:G1"/>
    <mergeCell ref="C3:D3"/>
    <mergeCell ref="E3:F3"/>
    <mergeCell ref="B3:B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5"/>
  <sheetViews>
    <sheetView zoomScale="85" zoomScaleNormal="85" topLeftCell="A49" workbookViewId="0">
      <selection activeCell="V13" sqref="V13:Y15"/>
    </sheetView>
  </sheetViews>
  <sheetFormatPr defaultColWidth="9" defaultRowHeight="14.1"/>
  <cols>
    <col min="1" max="1" width="11.75" customWidth="1"/>
    <col min="2" max="2" width="7.875" customWidth="1"/>
    <col min="7" max="7" width="10" customWidth="1"/>
    <col min="9" max="9" width="13.125" customWidth="1"/>
    <col min="11" max="11" width="9.125"/>
    <col min="12" max="12" width="13.5" customWidth="1"/>
    <col min="13" max="13" width="9.125"/>
    <col min="14" max="14" width="11.75" customWidth="1"/>
    <col min="15" max="15" width="7.5" customWidth="1"/>
    <col min="17" max="17" width="9.5" customWidth="1"/>
    <col min="22" max="22" width="12.875" customWidth="1"/>
    <col min="25" max="25" width="15.25" customWidth="1"/>
  </cols>
  <sheetData>
    <row r="1" ht="16.15" customHeight="1" spans="1:25">
      <c r="A1" s="1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2"/>
    </row>
    <row r="2" ht="24.75" customHeight="1" spans="1:25">
      <c r="A2" s="3" t="s">
        <v>83</v>
      </c>
      <c r="B2" s="4" t="s">
        <v>30</v>
      </c>
      <c r="C2" s="5" t="s">
        <v>84</v>
      </c>
      <c r="D2" s="6"/>
      <c r="E2" s="7" t="s">
        <v>85</v>
      </c>
      <c r="F2" s="7"/>
      <c r="G2" s="8" t="s">
        <v>86</v>
      </c>
      <c r="H2" s="8"/>
      <c r="I2" s="7" t="s">
        <v>87</v>
      </c>
      <c r="J2" s="8" t="s">
        <v>88</v>
      </c>
      <c r="K2" s="8"/>
      <c r="L2" s="7" t="s">
        <v>89</v>
      </c>
      <c r="M2" s="33"/>
      <c r="N2" s="3" t="s">
        <v>83</v>
      </c>
      <c r="O2" s="4" t="s">
        <v>30</v>
      </c>
      <c r="P2" s="5" t="s">
        <v>84</v>
      </c>
      <c r="Q2" s="6"/>
      <c r="R2" s="7" t="s">
        <v>85</v>
      </c>
      <c r="S2" s="7"/>
      <c r="T2" s="8" t="s">
        <v>90</v>
      </c>
      <c r="U2" s="8"/>
      <c r="V2" s="44" t="s">
        <v>91</v>
      </c>
      <c r="W2" s="8" t="s">
        <v>92</v>
      </c>
      <c r="X2" s="8"/>
      <c r="Y2" s="44" t="s">
        <v>93</v>
      </c>
    </row>
    <row r="3" ht="14.85" spans="1:25">
      <c r="A3" s="9"/>
      <c r="B3" s="10"/>
      <c r="C3" s="11"/>
      <c r="D3" s="12"/>
      <c r="E3" s="13"/>
      <c r="F3" s="13"/>
      <c r="G3" s="14" t="s">
        <v>94</v>
      </c>
      <c r="H3" s="14" t="s">
        <v>95</v>
      </c>
      <c r="I3" s="13"/>
      <c r="J3" s="14" t="s">
        <v>96</v>
      </c>
      <c r="K3" s="14" t="s">
        <v>97</v>
      </c>
      <c r="L3" s="13"/>
      <c r="N3" s="9"/>
      <c r="O3" s="10"/>
      <c r="P3" s="11"/>
      <c r="Q3" s="12"/>
      <c r="R3" s="13"/>
      <c r="S3" s="13"/>
      <c r="T3" s="14" t="s">
        <v>94</v>
      </c>
      <c r="U3" s="14" t="s">
        <v>95</v>
      </c>
      <c r="V3" s="45"/>
      <c r="W3" s="14" t="s">
        <v>96</v>
      </c>
      <c r="X3" s="14" t="s">
        <v>97</v>
      </c>
      <c r="Y3" s="45"/>
    </row>
    <row r="4" ht="15" customHeight="1" spans="1:25">
      <c r="A4" s="15" t="s">
        <v>98</v>
      </c>
      <c r="B4" s="16" t="s">
        <v>99</v>
      </c>
      <c r="C4" s="17" t="s">
        <v>100</v>
      </c>
      <c r="D4" s="17">
        <v>344000</v>
      </c>
      <c r="E4" s="17" t="s">
        <v>100</v>
      </c>
      <c r="F4" s="17">
        <v>363000</v>
      </c>
      <c r="G4" s="18">
        <v>9.65073</v>
      </c>
      <c r="H4" s="18">
        <v>11.0194</v>
      </c>
      <c r="I4" s="34">
        <f>10*LOG((10^(G4/10)+10^(G5/10)+10^(G6/10)+10^(H4/10)+10^(H5/10)+10^(H6/10))/6)</f>
        <v>10.4358352256755</v>
      </c>
      <c r="J4" s="35">
        <v>11.5234</v>
      </c>
      <c r="K4" s="35">
        <v>13.2734</v>
      </c>
      <c r="L4" s="34">
        <f>10*LOG((10^(J4/10)+10^(J5/10)+10^(J6/10)+10^(K4/10)+10^(K5/10)+10^(K6/10))/6)</f>
        <v>12.4881084085538</v>
      </c>
      <c r="N4" s="15" t="s">
        <v>98</v>
      </c>
      <c r="O4" s="16" t="s">
        <v>99</v>
      </c>
      <c r="P4" s="17" t="s">
        <v>100</v>
      </c>
      <c r="Q4" s="17">
        <v>344000</v>
      </c>
      <c r="R4" s="17" t="s">
        <v>100</v>
      </c>
      <c r="S4" s="17">
        <v>363000</v>
      </c>
      <c r="T4" s="18">
        <v>-91.2938</v>
      </c>
      <c r="U4" s="18">
        <v>-89.9961</v>
      </c>
      <c r="V4" s="46">
        <f>10*LOG(6/((1/10^(T4/10))+(1/10^(T5/10))+(1/10^(T6/10))+(1/10^(U4/10))+(1/10^(U5/10))+(1/10^(U6/10))))</f>
        <v>-90.5577377996289</v>
      </c>
      <c r="W4" s="35">
        <v>-94.0022</v>
      </c>
      <c r="X4" s="35">
        <v>-94.2197</v>
      </c>
      <c r="Y4" s="46">
        <f>10*LOG(6/((1/10^(W4/10))+(1/10^(W5/10))+(1/10^(W6/10))+(1/10^(X4/10))+(1/10^(X5/10))+(1/10^(X6/10))))</f>
        <v>-93.8213111762993</v>
      </c>
    </row>
    <row r="5" ht="15" spans="1:25">
      <c r="A5" s="19"/>
      <c r="B5" s="20"/>
      <c r="C5" s="17" t="s">
        <v>101</v>
      </c>
      <c r="D5" s="17">
        <v>349500</v>
      </c>
      <c r="E5" s="17" t="s">
        <v>101</v>
      </c>
      <c r="F5" s="17">
        <v>368500</v>
      </c>
      <c r="G5" s="18">
        <v>9.45201</v>
      </c>
      <c r="H5" s="18">
        <v>11.0572</v>
      </c>
      <c r="I5" s="36"/>
      <c r="J5" s="35">
        <v>11.2583</v>
      </c>
      <c r="K5" s="35">
        <v>13.2277</v>
      </c>
      <c r="L5" s="36"/>
      <c r="N5" s="19"/>
      <c r="O5" s="20"/>
      <c r="P5" s="17" t="s">
        <v>101</v>
      </c>
      <c r="Q5" s="17">
        <v>349500</v>
      </c>
      <c r="R5" s="17" t="s">
        <v>101</v>
      </c>
      <c r="S5" s="17">
        <v>368500</v>
      </c>
      <c r="T5" s="18">
        <v>-91.1504</v>
      </c>
      <c r="U5" s="18">
        <v>-89.9533</v>
      </c>
      <c r="V5" s="47"/>
      <c r="W5" s="35">
        <v>-93.8148</v>
      </c>
      <c r="X5" s="35">
        <v>-93.9033</v>
      </c>
      <c r="Y5" s="47"/>
    </row>
    <row r="6" ht="15" spans="1:25">
      <c r="A6" s="19"/>
      <c r="B6" s="21"/>
      <c r="C6" s="17" t="s">
        <v>102</v>
      </c>
      <c r="D6" s="17">
        <v>355000</v>
      </c>
      <c r="E6" s="17" t="s">
        <v>102</v>
      </c>
      <c r="F6" s="17">
        <v>374000</v>
      </c>
      <c r="G6" s="18">
        <v>9.50117</v>
      </c>
      <c r="H6" s="18">
        <v>11.4536</v>
      </c>
      <c r="I6" s="36"/>
      <c r="J6" s="35">
        <v>11.3127</v>
      </c>
      <c r="K6" s="35">
        <v>13.6244</v>
      </c>
      <c r="L6" s="36"/>
      <c r="N6" s="19"/>
      <c r="O6" s="21"/>
      <c r="P6" s="17" t="s">
        <v>102</v>
      </c>
      <c r="Q6" s="17">
        <v>355000</v>
      </c>
      <c r="R6" s="17" t="s">
        <v>102</v>
      </c>
      <c r="S6" s="17">
        <v>374000</v>
      </c>
      <c r="T6" s="18">
        <v>-90.7758</v>
      </c>
      <c r="U6" s="18">
        <v>-89.9471</v>
      </c>
      <c r="V6" s="47"/>
      <c r="W6" s="35">
        <v>-93.3098</v>
      </c>
      <c r="X6" s="35">
        <v>-93.6211</v>
      </c>
      <c r="Y6" s="47"/>
    </row>
    <row r="7" ht="15" customHeight="1" spans="1:25">
      <c r="A7" s="22" t="s">
        <v>103</v>
      </c>
      <c r="B7" s="23" t="s">
        <v>99</v>
      </c>
      <c r="C7" s="17" t="s">
        <v>100</v>
      </c>
      <c r="D7" s="24">
        <v>166300</v>
      </c>
      <c r="E7" s="17" t="s">
        <v>100</v>
      </c>
      <c r="F7" s="24">
        <v>175300</v>
      </c>
      <c r="G7" s="25"/>
      <c r="H7" s="25"/>
      <c r="I7" s="37">
        <f>10*LOG((10^(G7/10)+10^(G8/10)+10^(G9/10)+10^(H7/10)+10^(H8/10)+10^(H9/10))/6)</f>
        <v>0</v>
      </c>
      <c r="J7" s="37"/>
      <c r="K7" s="37"/>
      <c r="L7" s="37">
        <f>10*LOG((10^(J7/10)+10^(J8/10)+10^(J9/10)+10^(K7/10)+10^(K8/10)+10^(K9/10))/6)</f>
        <v>0</v>
      </c>
      <c r="N7" s="22" t="s">
        <v>103</v>
      </c>
      <c r="O7" s="23" t="s">
        <v>99</v>
      </c>
      <c r="P7" s="17" t="s">
        <v>100</v>
      </c>
      <c r="Q7" s="24">
        <v>166300</v>
      </c>
      <c r="R7" s="17" t="s">
        <v>100</v>
      </c>
      <c r="S7" s="24">
        <v>175300</v>
      </c>
      <c r="T7" s="25"/>
      <c r="U7" s="25"/>
      <c r="V7" s="48">
        <f>10*LOG(6/((1/10^(T7/10))+(1/10^(T8/10))+(1/10^(T9/10))+(1/10^(U7/10))+(1/10^(U8/10))+(1/10^(U9/10))))</f>
        <v>0</v>
      </c>
      <c r="W7" s="37"/>
      <c r="X7" s="37"/>
      <c r="Y7" s="48">
        <f>10*LOG(6/((1/10^(W7/10))+(1/10^(W8/10))+(1/10^(W9/10))+(1/10^(X7/10))+(1/10^(X8/10))+(1/10^(X9/10))))</f>
        <v>0</v>
      </c>
    </row>
    <row r="8" ht="15" spans="1:25">
      <c r="A8" s="26"/>
      <c r="B8" s="20"/>
      <c r="C8" s="24" t="s">
        <v>101</v>
      </c>
      <c r="D8" s="24">
        <v>167300</v>
      </c>
      <c r="E8" s="24" t="s">
        <v>101</v>
      </c>
      <c r="F8" s="24">
        <v>176300</v>
      </c>
      <c r="G8" s="25"/>
      <c r="H8" s="25"/>
      <c r="I8" s="38"/>
      <c r="J8" s="37"/>
      <c r="K8" s="37"/>
      <c r="L8" s="38"/>
      <c r="N8" s="26"/>
      <c r="O8" s="20"/>
      <c r="P8" s="24" t="s">
        <v>101</v>
      </c>
      <c r="Q8" s="24">
        <v>167300</v>
      </c>
      <c r="R8" s="24" t="s">
        <v>101</v>
      </c>
      <c r="S8" s="24">
        <v>176300</v>
      </c>
      <c r="T8" s="25"/>
      <c r="U8" s="25"/>
      <c r="V8" s="49"/>
      <c r="W8" s="37"/>
      <c r="X8" s="37"/>
      <c r="Y8" s="49"/>
    </row>
    <row r="9" ht="15" spans="1:25">
      <c r="A9" s="26"/>
      <c r="B9" s="21"/>
      <c r="C9" s="24" t="s">
        <v>102</v>
      </c>
      <c r="D9" s="24">
        <v>168300</v>
      </c>
      <c r="E9" s="24" t="s">
        <v>102</v>
      </c>
      <c r="F9" s="24">
        <v>177300</v>
      </c>
      <c r="G9" s="25"/>
      <c r="H9" s="25"/>
      <c r="I9" s="38"/>
      <c r="J9" s="37"/>
      <c r="K9" s="37"/>
      <c r="L9" s="38"/>
      <c r="N9" s="26"/>
      <c r="O9" s="21"/>
      <c r="P9" s="24" t="s">
        <v>102</v>
      </c>
      <c r="Q9" s="24">
        <v>168300</v>
      </c>
      <c r="R9" s="24" t="s">
        <v>102</v>
      </c>
      <c r="S9" s="24">
        <v>177300</v>
      </c>
      <c r="T9" s="25"/>
      <c r="U9" s="25"/>
      <c r="V9" s="49"/>
      <c r="W9" s="37"/>
      <c r="X9" s="37"/>
      <c r="Y9" s="49"/>
    </row>
    <row r="10" ht="15" customHeight="1" spans="1:25">
      <c r="A10" s="15" t="s">
        <v>104</v>
      </c>
      <c r="B10" s="23" t="s">
        <v>99</v>
      </c>
      <c r="C10" s="17" t="s">
        <v>100</v>
      </c>
      <c r="D10" s="17">
        <v>501500</v>
      </c>
      <c r="E10" s="17" t="s">
        <v>100</v>
      </c>
      <c r="F10" s="17">
        <v>525500</v>
      </c>
      <c r="G10" s="18">
        <v>13.8695</v>
      </c>
      <c r="H10" s="18">
        <v>12.095</v>
      </c>
      <c r="I10" s="34">
        <f>10*LOG((10^(G10/10)+10^(G11/10)+10^(G12/10)+10^(H10/10)+10^(H11/10)+10^(H12/10))/6)</f>
        <v>13.4109683684629</v>
      </c>
      <c r="J10" s="35">
        <v>14.901</v>
      </c>
      <c r="K10" s="35">
        <v>15.1911</v>
      </c>
      <c r="L10" s="34">
        <f>10*LOG((10^(J10/10)+10^(J11/10)+10^(J12/10)+10^(K10/10)+10^(K11/10)+10^(K12/10))/6)</f>
        <v>15.5329323719443</v>
      </c>
      <c r="N10" s="15" t="s">
        <v>104</v>
      </c>
      <c r="O10" s="23" t="s">
        <v>99</v>
      </c>
      <c r="P10" s="17" t="s">
        <v>100</v>
      </c>
      <c r="Q10" s="17">
        <v>501500</v>
      </c>
      <c r="R10" s="17" t="s">
        <v>100</v>
      </c>
      <c r="S10" s="17">
        <v>525500</v>
      </c>
      <c r="T10" s="18">
        <v>-93.3981</v>
      </c>
      <c r="U10" s="18">
        <v>-93.0892</v>
      </c>
      <c r="V10" s="46">
        <f>10*LOG(6/((1/10^(T10/10))+(1/10^(T11/10))+(1/10^(T12/10))+(1/10^(U10/10))+(1/10^(U11/10))+(1/10^(U12/10))))</f>
        <v>-93.1857822451889</v>
      </c>
      <c r="W10" s="35">
        <v>-94.7689</v>
      </c>
      <c r="X10" s="35">
        <v>-95.0913</v>
      </c>
      <c r="Y10" s="46">
        <f>10*LOG(6/((1/10^(W10/10))+(1/10^(W11/10))+(1/10^(W12/10))+(1/10^(X10/10))+(1/10^(X11/10))+(1/10^(X12/10))))</f>
        <v>-94.9932438349313</v>
      </c>
    </row>
    <row r="11" ht="15" spans="1:25">
      <c r="A11" s="19"/>
      <c r="B11" s="20"/>
      <c r="C11" s="24" t="s">
        <v>101</v>
      </c>
      <c r="D11" s="24">
        <v>507000</v>
      </c>
      <c r="E11" s="24" t="s">
        <v>101</v>
      </c>
      <c r="F11" s="24">
        <v>531000</v>
      </c>
      <c r="G11" s="18">
        <v>14.3118</v>
      </c>
      <c r="H11" s="18">
        <v>12.5686</v>
      </c>
      <c r="I11" s="36"/>
      <c r="J11" s="35">
        <v>15.5062</v>
      </c>
      <c r="K11" s="35">
        <v>15.7408</v>
      </c>
      <c r="L11" s="36"/>
      <c r="N11" s="19"/>
      <c r="O11" s="20"/>
      <c r="P11" s="24" t="s">
        <v>101</v>
      </c>
      <c r="Q11" s="24">
        <v>507000</v>
      </c>
      <c r="R11" s="24" t="s">
        <v>101</v>
      </c>
      <c r="S11" s="24">
        <v>531000</v>
      </c>
      <c r="T11" s="18">
        <v>-93.7157</v>
      </c>
      <c r="U11" s="18">
        <v>-93.1002</v>
      </c>
      <c r="V11" s="47"/>
      <c r="W11" s="35">
        <v>-95.1389</v>
      </c>
      <c r="X11" s="35">
        <v>-95.465</v>
      </c>
      <c r="Y11" s="47"/>
    </row>
    <row r="12" ht="15" spans="1:25">
      <c r="A12" s="19"/>
      <c r="B12" s="21"/>
      <c r="C12" s="24" t="s">
        <v>102</v>
      </c>
      <c r="D12" s="24">
        <v>512500</v>
      </c>
      <c r="E12" s="24" t="s">
        <v>102</v>
      </c>
      <c r="F12" s="24">
        <v>536500</v>
      </c>
      <c r="G12" s="18">
        <v>14.4172</v>
      </c>
      <c r="H12" s="18">
        <v>12.6285</v>
      </c>
      <c r="I12" s="36"/>
      <c r="J12" s="35">
        <v>15.7365</v>
      </c>
      <c r="K12" s="35">
        <v>16.026</v>
      </c>
      <c r="L12" s="36"/>
      <c r="N12" s="19"/>
      <c r="O12" s="21"/>
      <c r="P12" s="24" t="s">
        <v>102</v>
      </c>
      <c r="Q12" s="24">
        <v>512500</v>
      </c>
      <c r="R12" s="24" t="s">
        <v>102</v>
      </c>
      <c r="S12" s="24">
        <v>536500</v>
      </c>
      <c r="T12" s="18">
        <v>-93.1143</v>
      </c>
      <c r="U12" s="18">
        <v>-92.6205</v>
      </c>
      <c r="V12" s="47"/>
      <c r="W12" s="35">
        <v>-94.6239</v>
      </c>
      <c r="X12" s="35">
        <v>-94.8168</v>
      </c>
      <c r="Y12" s="47"/>
    </row>
    <row r="13" ht="15" customHeight="1" spans="1:25">
      <c r="A13" s="26" t="s">
        <v>105</v>
      </c>
      <c r="B13" s="23" t="s">
        <v>99</v>
      </c>
      <c r="C13" s="17" t="s">
        <v>100</v>
      </c>
      <c r="D13" s="24">
        <v>177500</v>
      </c>
      <c r="E13" s="17" t="s">
        <v>100</v>
      </c>
      <c r="F13" s="24">
        <v>186500</v>
      </c>
      <c r="G13" s="25"/>
      <c r="H13" s="25"/>
      <c r="I13" s="37">
        <f>10*LOG((10^(G13/10)+10^(G14/10)+10^(G15/10)+10^(H13/10)+10^(H14/10)+10^(H15/10))/6)</f>
        <v>0</v>
      </c>
      <c r="J13" s="37"/>
      <c r="K13" s="37"/>
      <c r="L13" s="37">
        <f>10*LOG((10^(J13/10)+10^(J14/10)+10^(J15/10)+10^(K13/10)+10^(K14/10)+10^(K15/10))/6)</f>
        <v>0</v>
      </c>
      <c r="N13" s="26" t="s">
        <v>105</v>
      </c>
      <c r="O13" s="23" t="s">
        <v>99</v>
      </c>
      <c r="P13" s="17" t="s">
        <v>100</v>
      </c>
      <c r="Q13" s="24">
        <v>177500</v>
      </c>
      <c r="R13" s="17" t="s">
        <v>100</v>
      </c>
      <c r="S13" s="24">
        <v>186500</v>
      </c>
      <c r="T13" s="25"/>
      <c r="U13" s="25"/>
      <c r="V13" s="48">
        <f>10*LOG(6/((1/10^(T13/10))+(1/10^(T14/10))+(1/10^(T15/10))+(1/10^(U13/10))+(1/10^(U14/10))+(1/10^(U15/10))))</f>
        <v>0</v>
      </c>
      <c r="W13" s="37"/>
      <c r="X13" s="37"/>
      <c r="Y13" s="48">
        <f>10*LOG(6/((1/10^(W13/10))+(1/10^(W14/10))+(1/10^(W15/10))+(1/10^(X13/10))+(1/10^(X14/10))+(1/10^(X15/10))))</f>
        <v>0</v>
      </c>
    </row>
    <row r="14" ht="15" spans="1:25">
      <c r="A14" s="26"/>
      <c r="B14" s="20"/>
      <c r="C14" s="24" t="s">
        <v>101</v>
      </c>
      <c r="D14" s="24">
        <v>179500</v>
      </c>
      <c r="E14" s="24" t="s">
        <v>101</v>
      </c>
      <c r="F14" s="24">
        <v>188500</v>
      </c>
      <c r="G14" s="25"/>
      <c r="H14" s="25"/>
      <c r="I14" s="38"/>
      <c r="J14" s="37"/>
      <c r="K14" s="37"/>
      <c r="L14" s="38"/>
      <c r="N14" s="26"/>
      <c r="O14" s="20"/>
      <c r="P14" s="24" t="s">
        <v>101</v>
      </c>
      <c r="Q14" s="24">
        <v>179500</v>
      </c>
      <c r="R14" s="24" t="s">
        <v>101</v>
      </c>
      <c r="S14" s="24">
        <v>188500</v>
      </c>
      <c r="T14" s="25"/>
      <c r="U14" s="25"/>
      <c r="V14" s="49"/>
      <c r="W14" s="37"/>
      <c r="X14" s="37"/>
      <c r="Y14" s="49"/>
    </row>
    <row r="15" ht="15.75" spans="1:25">
      <c r="A15" s="27"/>
      <c r="B15" s="28"/>
      <c r="C15" s="29" t="s">
        <v>102</v>
      </c>
      <c r="D15" s="29">
        <v>181500</v>
      </c>
      <c r="E15" s="29" t="s">
        <v>102</v>
      </c>
      <c r="F15" s="29">
        <v>190500</v>
      </c>
      <c r="G15" s="30"/>
      <c r="H15" s="30"/>
      <c r="I15" s="39"/>
      <c r="J15" s="40"/>
      <c r="K15" s="40"/>
      <c r="L15" s="39"/>
      <c r="M15" s="41"/>
      <c r="N15" s="27"/>
      <c r="O15" s="28"/>
      <c r="P15" s="29" t="s">
        <v>102</v>
      </c>
      <c r="Q15" s="29">
        <v>181500</v>
      </c>
      <c r="R15" s="29" t="s">
        <v>102</v>
      </c>
      <c r="S15" s="29">
        <v>190500</v>
      </c>
      <c r="T15" s="30"/>
      <c r="U15" s="30"/>
      <c r="V15" s="50"/>
      <c r="W15" s="40"/>
      <c r="X15" s="40"/>
      <c r="Y15" s="50"/>
    </row>
    <row r="17" ht="14.85"/>
    <row r="18" ht="16.15" customHeight="1" spans="1:25">
      <c r="A18" s="1" t="s">
        <v>106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52"/>
    </row>
    <row r="19" ht="24.75" customHeight="1" spans="1:25">
      <c r="A19" s="3" t="s">
        <v>83</v>
      </c>
      <c r="B19" s="4" t="s">
        <v>30</v>
      </c>
      <c r="C19" s="5" t="s">
        <v>84</v>
      </c>
      <c r="D19" s="6"/>
      <c r="E19" s="7" t="s">
        <v>85</v>
      </c>
      <c r="F19" s="7"/>
      <c r="G19" s="8" t="s">
        <v>86</v>
      </c>
      <c r="H19" s="8"/>
      <c r="I19" s="7" t="s">
        <v>87</v>
      </c>
      <c r="J19" s="8" t="s">
        <v>88</v>
      </c>
      <c r="K19" s="8"/>
      <c r="L19" s="7" t="s">
        <v>89</v>
      </c>
      <c r="M19" s="33"/>
      <c r="N19" s="3" t="s">
        <v>83</v>
      </c>
      <c r="O19" s="4" t="s">
        <v>30</v>
      </c>
      <c r="P19" s="5" t="s">
        <v>84</v>
      </c>
      <c r="Q19" s="6"/>
      <c r="R19" s="7" t="s">
        <v>85</v>
      </c>
      <c r="S19" s="7"/>
      <c r="T19" s="8" t="s">
        <v>90</v>
      </c>
      <c r="U19" s="8"/>
      <c r="V19" s="44" t="s">
        <v>91</v>
      </c>
      <c r="W19" s="8" t="s">
        <v>92</v>
      </c>
      <c r="X19" s="8"/>
      <c r="Y19" s="44" t="s">
        <v>93</v>
      </c>
    </row>
    <row r="20" ht="14.85" spans="1:25">
      <c r="A20" s="9"/>
      <c r="B20" s="10"/>
      <c r="C20" s="11"/>
      <c r="D20" s="12"/>
      <c r="E20" s="13"/>
      <c r="F20" s="13"/>
      <c r="G20" s="14" t="s">
        <v>94</v>
      </c>
      <c r="H20" s="14" t="s">
        <v>95</v>
      </c>
      <c r="I20" s="13"/>
      <c r="J20" s="14" t="s">
        <v>96</v>
      </c>
      <c r="K20" s="14" t="s">
        <v>97</v>
      </c>
      <c r="L20" s="13"/>
      <c r="N20" s="9"/>
      <c r="O20" s="10"/>
      <c r="P20" s="11"/>
      <c r="Q20" s="12"/>
      <c r="R20" s="13"/>
      <c r="S20" s="13"/>
      <c r="T20" s="14" t="s">
        <v>94</v>
      </c>
      <c r="U20" s="14" t="s">
        <v>95</v>
      </c>
      <c r="V20" s="45"/>
      <c r="W20" s="14" t="s">
        <v>96</v>
      </c>
      <c r="X20" s="14" t="s">
        <v>97</v>
      </c>
      <c r="Y20" s="45"/>
    </row>
    <row r="21" ht="15" customHeight="1" spans="1:25">
      <c r="A21" s="15" t="s">
        <v>98</v>
      </c>
      <c r="B21" s="16" t="s">
        <v>99</v>
      </c>
      <c r="C21" s="17" t="s">
        <v>100</v>
      </c>
      <c r="D21" s="17">
        <v>344000</v>
      </c>
      <c r="E21" s="17" t="s">
        <v>100</v>
      </c>
      <c r="F21" s="17">
        <v>363000</v>
      </c>
      <c r="G21" s="18">
        <v>13.6717</v>
      </c>
      <c r="H21" s="18">
        <v>11.257</v>
      </c>
      <c r="I21" s="34">
        <f>10*LOG((10^(G21/10)+10^(G22/10)+10^(G23/10)+10^(H21/10)+10^(H22/10)+10^(H23/10))/6)</f>
        <v>13.1400886255095</v>
      </c>
      <c r="J21" s="35">
        <v>16.7634</v>
      </c>
      <c r="K21" s="35">
        <v>19.0166</v>
      </c>
      <c r="L21" s="34">
        <f>10*LOG((10^(J21/10)+10^(J22/10)+10^(J23/10)+10^(K21/10)+10^(K22/10)+10^(K23/10))/6)</f>
        <v>18.6558898114232</v>
      </c>
      <c r="N21" s="15" t="s">
        <v>98</v>
      </c>
      <c r="O21" s="16" t="s">
        <v>99</v>
      </c>
      <c r="P21" s="17" t="s">
        <v>100</v>
      </c>
      <c r="Q21" s="17">
        <v>344000</v>
      </c>
      <c r="R21" s="17" t="s">
        <v>100</v>
      </c>
      <c r="S21" s="17">
        <v>363000</v>
      </c>
      <c r="T21" s="18">
        <v>-92.36</v>
      </c>
      <c r="U21" s="18">
        <v>-91.3755</v>
      </c>
      <c r="V21" s="46">
        <f>10*LOG(6/((1/10^(T21/10))+(1/10^(T22/10))+(1/10^(T23/10))+(1/10^(U21/10))+(1/10^(U22/10))+(1/10^(U23/10))))</f>
        <v>-91.566068719217</v>
      </c>
      <c r="W21" s="35">
        <v>-94.4921</v>
      </c>
      <c r="X21" s="35">
        <v>-94.3991</v>
      </c>
      <c r="Y21" s="46">
        <f>10*LOG(6/((1/10^(W21/10))+(1/10^(W22/10))+(1/10^(W23/10))+(1/10^(X21/10))+(1/10^(X22/10))+(1/10^(X23/10))))</f>
        <v>-94.2064005714003</v>
      </c>
    </row>
    <row r="22" ht="15" spans="1:25">
      <c r="A22" s="19"/>
      <c r="B22" s="20"/>
      <c r="C22" s="17" t="s">
        <v>101</v>
      </c>
      <c r="D22" s="17">
        <v>349500</v>
      </c>
      <c r="E22" s="17" t="s">
        <v>101</v>
      </c>
      <c r="F22" s="17">
        <v>368500</v>
      </c>
      <c r="G22" s="18">
        <v>13.9497</v>
      </c>
      <c r="H22" s="18">
        <v>11.5435</v>
      </c>
      <c r="I22" s="36"/>
      <c r="J22" s="35">
        <v>17.069</v>
      </c>
      <c r="K22" s="35">
        <v>19.4259</v>
      </c>
      <c r="L22" s="36"/>
      <c r="N22" s="19"/>
      <c r="O22" s="20"/>
      <c r="P22" s="17" t="s">
        <v>101</v>
      </c>
      <c r="Q22" s="17">
        <v>349500</v>
      </c>
      <c r="R22" s="17" t="s">
        <v>101</v>
      </c>
      <c r="S22" s="17">
        <v>368500</v>
      </c>
      <c r="T22" s="18">
        <v>-92.0222</v>
      </c>
      <c r="U22" s="18">
        <v>-90.973</v>
      </c>
      <c r="V22" s="47"/>
      <c r="W22" s="35">
        <v>-94.366</v>
      </c>
      <c r="X22" s="35">
        <v>-94.0796</v>
      </c>
      <c r="Y22" s="47"/>
    </row>
    <row r="23" ht="15" spans="1:25">
      <c r="A23" s="19"/>
      <c r="B23" s="21"/>
      <c r="C23" s="17" t="s">
        <v>102</v>
      </c>
      <c r="D23" s="17">
        <v>355000</v>
      </c>
      <c r="E23" s="17" t="s">
        <v>102</v>
      </c>
      <c r="F23" s="17">
        <v>374000</v>
      </c>
      <c r="G23" s="18">
        <v>14.7559</v>
      </c>
      <c r="H23" s="18">
        <v>12.5532</v>
      </c>
      <c r="I23" s="36"/>
      <c r="J23" s="35">
        <v>18.1266</v>
      </c>
      <c r="K23" s="35">
        <v>20.3978</v>
      </c>
      <c r="L23" s="36"/>
      <c r="N23" s="19"/>
      <c r="O23" s="21"/>
      <c r="P23" s="17" t="s">
        <v>102</v>
      </c>
      <c r="Q23" s="17">
        <v>355000</v>
      </c>
      <c r="R23" s="17" t="s">
        <v>102</v>
      </c>
      <c r="S23" s="17">
        <v>374000</v>
      </c>
      <c r="T23" s="18">
        <v>-91.7943</v>
      </c>
      <c r="U23" s="18">
        <v>-90.6256</v>
      </c>
      <c r="V23" s="47"/>
      <c r="W23" s="35">
        <v>-94.0875</v>
      </c>
      <c r="X23" s="35">
        <v>-93.7728</v>
      </c>
      <c r="Y23" s="47"/>
    </row>
    <row r="24" ht="15" customHeight="1" spans="1:25">
      <c r="A24" s="22" t="s">
        <v>103</v>
      </c>
      <c r="B24" s="23" t="s">
        <v>99</v>
      </c>
      <c r="C24" s="17" t="s">
        <v>100</v>
      </c>
      <c r="D24" s="24">
        <v>166300</v>
      </c>
      <c r="E24" s="17" t="s">
        <v>100</v>
      </c>
      <c r="F24" s="24">
        <v>175300</v>
      </c>
      <c r="G24" s="25"/>
      <c r="H24" s="25"/>
      <c r="I24" s="37">
        <f>10*LOG((10^(G24/10)+10^(G25/10)+10^(G26/10)+10^(H24/10)+10^(H25/10)+10^(H26/10))/6)</f>
        <v>0</v>
      </c>
      <c r="J24" s="37"/>
      <c r="K24" s="37"/>
      <c r="L24" s="37">
        <f>10*LOG((10^(J24/10)+10^(J25/10)+10^(J26/10)+10^(K24/10)+10^(K25/10)+10^(K26/10))/6)</f>
        <v>0</v>
      </c>
      <c r="N24" s="22" t="s">
        <v>103</v>
      </c>
      <c r="O24" s="23" t="s">
        <v>99</v>
      </c>
      <c r="P24" s="17" t="s">
        <v>100</v>
      </c>
      <c r="Q24" s="24">
        <v>166300</v>
      </c>
      <c r="R24" s="17" t="s">
        <v>100</v>
      </c>
      <c r="S24" s="24">
        <v>175300</v>
      </c>
      <c r="T24" s="25"/>
      <c r="U24" s="25"/>
      <c r="V24" s="48">
        <f>10*LOG(6/((1/10^(T24/10))+(1/10^(T25/10))+(1/10^(T26/10))+(1/10^(U24/10))+(1/10^(U25/10))+(1/10^(U26/10))))</f>
        <v>0</v>
      </c>
      <c r="W24" s="37"/>
      <c r="X24" s="37"/>
      <c r="Y24" s="48">
        <f>10*LOG(6/((1/10^(W24/10))+(1/10^(W25/10))+(1/10^(W26/10))+(1/10^(X24/10))+(1/10^(X25/10))+(1/10^(X26/10))))</f>
        <v>0</v>
      </c>
    </row>
    <row r="25" ht="15" spans="1:25">
      <c r="A25" s="26"/>
      <c r="B25" s="20"/>
      <c r="C25" s="24" t="s">
        <v>101</v>
      </c>
      <c r="D25" s="24">
        <v>167300</v>
      </c>
      <c r="E25" s="24" t="s">
        <v>101</v>
      </c>
      <c r="F25" s="24">
        <v>176300</v>
      </c>
      <c r="G25" s="25"/>
      <c r="H25" s="25"/>
      <c r="I25" s="38"/>
      <c r="J25" s="37"/>
      <c r="K25" s="37"/>
      <c r="L25" s="38"/>
      <c r="N25" s="26"/>
      <c r="O25" s="20"/>
      <c r="P25" s="24" t="s">
        <v>101</v>
      </c>
      <c r="Q25" s="24">
        <v>167300</v>
      </c>
      <c r="R25" s="24" t="s">
        <v>101</v>
      </c>
      <c r="S25" s="24">
        <v>176300</v>
      </c>
      <c r="T25" s="25"/>
      <c r="U25" s="25"/>
      <c r="V25" s="49"/>
      <c r="W25" s="37"/>
      <c r="X25" s="37"/>
      <c r="Y25" s="49"/>
    </row>
    <row r="26" ht="15" spans="1:25">
      <c r="A26" s="26"/>
      <c r="B26" s="21"/>
      <c r="C26" s="24" t="s">
        <v>102</v>
      </c>
      <c r="D26" s="24">
        <v>168300</v>
      </c>
      <c r="E26" s="24" t="s">
        <v>102</v>
      </c>
      <c r="F26" s="24">
        <v>177300</v>
      </c>
      <c r="G26" s="25"/>
      <c r="H26" s="25"/>
      <c r="I26" s="38"/>
      <c r="J26" s="37"/>
      <c r="K26" s="37"/>
      <c r="L26" s="38"/>
      <c r="N26" s="26"/>
      <c r="O26" s="21"/>
      <c r="P26" s="24" t="s">
        <v>102</v>
      </c>
      <c r="Q26" s="24">
        <v>168300</v>
      </c>
      <c r="R26" s="24" t="s">
        <v>102</v>
      </c>
      <c r="S26" s="24">
        <v>177300</v>
      </c>
      <c r="T26" s="25"/>
      <c r="U26" s="25"/>
      <c r="V26" s="49"/>
      <c r="W26" s="37"/>
      <c r="X26" s="37"/>
      <c r="Y26" s="49"/>
    </row>
    <row r="27" ht="15" customHeight="1" spans="1:25">
      <c r="A27" s="15" t="s">
        <v>104</v>
      </c>
      <c r="B27" s="23" t="s">
        <v>99</v>
      </c>
      <c r="C27" s="17" t="s">
        <v>100</v>
      </c>
      <c r="D27" s="17">
        <v>501500</v>
      </c>
      <c r="E27" s="17" t="s">
        <v>100</v>
      </c>
      <c r="F27" s="17">
        <v>525500</v>
      </c>
      <c r="G27" s="18">
        <v>16.7955</v>
      </c>
      <c r="H27" s="18">
        <v>14.5554</v>
      </c>
      <c r="I27" s="34">
        <f>10*LOG((10^(G27/10)+10^(G28/10)+10^(G29/10)+10^(H27/10)+10^(H28/10)+10^(H29/10))/6)</f>
        <v>15.5405124688517</v>
      </c>
      <c r="J27" s="35">
        <v>17.9829</v>
      </c>
      <c r="K27" s="35">
        <v>18.3113</v>
      </c>
      <c r="L27" s="34">
        <f>10*LOG((10^(J27/10)+10^(J28/10)+10^(J29/10)+10^(K27/10)+10^(K28/10)+10^(K29/10))/6)</f>
        <v>18.2684175232225</v>
      </c>
      <c r="N27" s="15" t="s">
        <v>104</v>
      </c>
      <c r="O27" s="23" t="s">
        <v>99</v>
      </c>
      <c r="P27" s="17" t="s">
        <v>100</v>
      </c>
      <c r="Q27" s="17">
        <v>501500</v>
      </c>
      <c r="R27" s="17" t="s">
        <v>100</v>
      </c>
      <c r="S27" s="17">
        <v>525500</v>
      </c>
      <c r="T27" s="18">
        <v>-93.1515</v>
      </c>
      <c r="U27" s="18">
        <v>-92.2286</v>
      </c>
      <c r="V27" s="46">
        <f>10*LOG(6/((1/10^(T27/10))+(1/10^(T28/10))+(1/10^(T29/10))+(1/10^(U27/10))+(1/10^(U28/10))+(1/10^(U29/10))))</f>
        <v>-92.0997594906434</v>
      </c>
      <c r="W27" s="35">
        <v>-94.0405</v>
      </c>
      <c r="X27" s="35">
        <v>-93.589</v>
      </c>
      <c r="Y27" s="46">
        <f>10*LOG(6/((1/10^(W27/10))+(1/10^(W28/10))+(1/10^(W29/10))+(1/10^(X27/10))+(1/10^(X28/10))+(1/10^(X29/10))))</f>
        <v>-93.1883294542486</v>
      </c>
    </row>
    <row r="28" ht="15" spans="1:25">
      <c r="A28" s="19"/>
      <c r="B28" s="20"/>
      <c r="C28" s="24" t="s">
        <v>101</v>
      </c>
      <c r="D28" s="24">
        <v>507000</v>
      </c>
      <c r="E28" s="24" t="s">
        <v>101</v>
      </c>
      <c r="F28" s="24">
        <v>531000</v>
      </c>
      <c r="G28" s="18">
        <v>16.5913</v>
      </c>
      <c r="H28" s="18">
        <v>14.5717</v>
      </c>
      <c r="I28" s="36"/>
      <c r="J28" s="35">
        <v>17.9257</v>
      </c>
      <c r="K28" s="35">
        <v>19.2201</v>
      </c>
      <c r="L28" s="36"/>
      <c r="N28" s="19"/>
      <c r="O28" s="20"/>
      <c r="P28" s="24" t="s">
        <v>101</v>
      </c>
      <c r="Q28" s="24">
        <v>507000</v>
      </c>
      <c r="R28" s="24" t="s">
        <v>101</v>
      </c>
      <c r="S28" s="24">
        <v>531000</v>
      </c>
      <c r="T28" s="18">
        <v>-92.9226</v>
      </c>
      <c r="U28" s="18">
        <v>-91.6965</v>
      </c>
      <c r="V28" s="47"/>
      <c r="W28" s="35">
        <v>-93.5715</v>
      </c>
      <c r="X28" s="35">
        <v>-93.0846</v>
      </c>
      <c r="Y28" s="47"/>
    </row>
    <row r="29" ht="15" spans="1:25">
      <c r="A29" s="19"/>
      <c r="B29" s="21"/>
      <c r="C29" s="24" t="s">
        <v>102</v>
      </c>
      <c r="D29" s="24">
        <v>512500</v>
      </c>
      <c r="E29" s="24" t="s">
        <v>102</v>
      </c>
      <c r="F29" s="24">
        <v>536500</v>
      </c>
      <c r="G29" s="18">
        <v>15.9945</v>
      </c>
      <c r="H29" s="18">
        <v>13.8905</v>
      </c>
      <c r="I29" s="36"/>
      <c r="J29" s="35">
        <v>17.3784</v>
      </c>
      <c r="K29" s="35">
        <v>18.5618</v>
      </c>
      <c r="L29" s="36"/>
      <c r="N29" s="19"/>
      <c r="O29" s="21"/>
      <c r="P29" s="24" t="s">
        <v>102</v>
      </c>
      <c r="Q29" s="24">
        <v>512500</v>
      </c>
      <c r="R29" s="24" t="s">
        <v>102</v>
      </c>
      <c r="S29" s="24">
        <v>536500</v>
      </c>
      <c r="T29" s="18">
        <v>-91.6522</v>
      </c>
      <c r="U29" s="18">
        <v>-90.3855</v>
      </c>
      <c r="V29" s="47"/>
      <c r="W29" s="35">
        <v>-92.7116</v>
      </c>
      <c r="X29" s="35">
        <v>-91.773</v>
      </c>
      <c r="Y29" s="47"/>
    </row>
    <row r="30" ht="15" customHeight="1" spans="1:25">
      <c r="A30" s="26" t="s">
        <v>105</v>
      </c>
      <c r="B30" s="23" t="s">
        <v>99</v>
      </c>
      <c r="C30" s="17" t="s">
        <v>100</v>
      </c>
      <c r="D30" s="24">
        <v>177500</v>
      </c>
      <c r="E30" s="17" t="s">
        <v>100</v>
      </c>
      <c r="F30" s="24">
        <v>186500</v>
      </c>
      <c r="G30" s="25"/>
      <c r="H30" s="25"/>
      <c r="I30" s="37">
        <f>10*LOG((10^(G30/10)+10^(G31/10)+10^(G32/10)+10^(H30/10)+10^(H31/10)+10^(H32/10))/6)</f>
        <v>0</v>
      </c>
      <c r="J30" s="37"/>
      <c r="K30" s="37"/>
      <c r="L30" s="37">
        <f>10*LOG((10^(J30/10)+10^(J31/10)+10^(J32/10)+10^(K30/10)+10^(K31/10)+10^(K32/10))/6)</f>
        <v>0</v>
      </c>
      <c r="N30" s="26" t="s">
        <v>105</v>
      </c>
      <c r="O30" s="23" t="s">
        <v>99</v>
      </c>
      <c r="P30" s="17" t="s">
        <v>100</v>
      </c>
      <c r="Q30" s="24">
        <v>177500</v>
      </c>
      <c r="R30" s="17" t="s">
        <v>100</v>
      </c>
      <c r="S30" s="24">
        <v>186500</v>
      </c>
      <c r="T30" s="25"/>
      <c r="U30" s="25"/>
      <c r="V30" s="48">
        <f>10*LOG(6/((1/10^(T30/10))+(1/10^(T31/10))+(1/10^(T32/10))+(1/10^(U30/10))+(1/10^(U31/10))+(1/10^(U32/10))))</f>
        <v>0</v>
      </c>
      <c r="W30" s="37"/>
      <c r="X30" s="37"/>
      <c r="Y30" s="48">
        <f>10*LOG(6/((1/10^(W30/10))+(1/10^(W31/10))+(1/10^(W32/10))+(1/10^(X30/10))+(1/10^(X31/10))+(1/10^(X32/10))))</f>
        <v>0</v>
      </c>
    </row>
    <row r="31" ht="15" spans="1:25">
      <c r="A31" s="26"/>
      <c r="B31" s="20"/>
      <c r="C31" s="24" t="s">
        <v>101</v>
      </c>
      <c r="D31" s="24">
        <v>179500</v>
      </c>
      <c r="E31" s="24" t="s">
        <v>101</v>
      </c>
      <c r="F31" s="24">
        <v>188500</v>
      </c>
      <c r="G31" s="25"/>
      <c r="H31" s="25"/>
      <c r="I31" s="38"/>
      <c r="J31" s="37"/>
      <c r="K31" s="37"/>
      <c r="L31" s="38"/>
      <c r="N31" s="26"/>
      <c r="O31" s="20"/>
      <c r="P31" s="24" t="s">
        <v>101</v>
      </c>
      <c r="Q31" s="24">
        <v>179500</v>
      </c>
      <c r="R31" s="24" t="s">
        <v>101</v>
      </c>
      <c r="S31" s="24">
        <v>188500</v>
      </c>
      <c r="T31" s="25"/>
      <c r="U31" s="25"/>
      <c r="V31" s="49"/>
      <c r="W31" s="37"/>
      <c r="X31" s="37"/>
      <c r="Y31" s="49"/>
    </row>
    <row r="32" ht="15.75" spans="1:25">
      <c r="A32" s="27"/>
      <c r="B32" s="28"/>
      <c r="C32" s="29" t="s">
        <v>102</v>
      </c>
      <c r="D32" s="29">
        <v>181500</v>
      </c>
      <c r="E32" s="29" t="s">
        <v>102</v>
      </c>
      <c r="F32" s="29">
        <v>190500</v>
      </c>
      <c r="G32" s="30"/>
      <c r="H32" s="30"/>
      <c r="I32" s="39"/>
      <c r="J32" s="40"/>
      <c r="K32" s="40"/>
      <c r="L32" s="39"/>
      <c r="M32" s="41"/>
      <c r="N32" s="27"/>
      <c r="O32" s="28"/>
      <c r="P32" s="29" t="s">
        <v>102</v>
      </c>
      <c r="Q32" s="29">
        <v>181500</v>
      </c>
      <c r="R32" s="29" t="s">
        <v>102</v>
      </c>
      <c r="S32" s="29">
        <v>190500</v>
      </c>
      <c r="T32" s="30"/>
      <c r="U32" s="30"/>
      <c r="V32" s="50"/>
      <c r="W32" s="40"/>
      <c r="X32" s="40"/>
      <c r="Y32" s="50"/>
    </row>
    <row r="34" ht="14.85"/>
    <row r="35" ht="16.15" customHeight="1" spans="1:25">
      <c r="A35" s="1" t="s">
        <v>107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52"/>
    </row>
    <row r="36" ht="24.75" customHeight="1" spans="1:25">
      <c r="A36" s="3" t="s">
        <v>83</v>
      </c>
      <c r="B36" s="4" t="s">
        <v>30</v>
      </c>
      <c r="C36" s="5" t="s">
        <v>84</v>
      </c>
      <c r="D36" s="6"/>
      <c r="E36" s="7" t="s">
        <v>85</v>
      </c>
      <c r="F36" s="7"/>
      <c r="G36" s="8" t="s">
        <v>86</v>
      </c>
      <c r="H36" s="8"/>
      <c r="I36" s="7" t="s">
        <v>87</v>
      </c>
      <c r="J36" s="8" t="s">
        <v>88</v>
      </c>
      <c r="K36" s="8"/>
      <c r="L36" s="7" t="s">
        <v>89</v>
      </c>
      <c r="M36" s="33"/>
      <c r="N36" s="3" t="s">
        <v>83</v>
      </c>
      <c r="O36" s="4" t="s">
        <v>30</v>
      </c>
      <c r="P36" s="5" t="s">
        <v>84</v>
      </c>
      <c r="Q36" s="6"/>
      <c r="R36" s="7" t="s">
        <v>85</v>
      </c>
      <c r="S36" s="7"/>
      <c r="T36" s="8" t="s">
        <v>90</v>
      </c>
      <c r="U36" s="8"/>
      <c r="V36" s="44" t="s">
        <v>91</v>
      </c>
      <c r="W36" s="8" t="s">
        <v>92</v>
      </c>
      <c r="X36" s="8"/>
      <c r="Y36" s="44" t="s">
        <v>93</v>
      </c>
    </row>
    <row r="37" ht="14.85" spans="1:25">
      <c r="A37" s="9"/>
      <c r="B37" s="10"/>
      <c r="C37" s="11"/>
      <c r="D37" s="12"/>
      <c r="E37" s="13"/>
      <c r="F37" s="13"/>
      <c r="G37" s="14" t="s">
        <v>94</v>
      </c>
      <c r="H37" s="14" t="s">
        <v>95</v>
      </c>
      <c r="I37" s="13"/>
      <c r="J37" s="14" t="s">
        <v>96</v>
      </c>
      <c r="K37" s="14" t="s">
        <v>97</v>
      </c>
      <c r="L37" s="13"/>
      <c r="N37" s="9"/>
      <c r="O37" s="10"/>
      <c r="P37" s="11"/>
      <c r="Q37" s="12"/>
      <c r="R37" s="13"/>
      <c r="S37" s="13"/>
      <c r="T37" s="14" t="s">
        <v>94</v>
      </c>
      <c r="U37" s="14" t="s">
        <v>95</v>
      </c>
      <c r="V37" s="45"/>
      <c r="W37" s="14" t="s">
        <v>96</v>
      </c>
      <c r="X37" s="14" t="s">
        <v>97</v>
      </c>
      <c r="Y37" s="45"/>
    </row>
    <row r="38" ht="15" customHeight="1" spans="1:25">
      <c r="A38" s="15" t="s">
        <v>98</v>
      </c>
      <c r="B38" s="16" t="s">
        <v>99</v>
      </c>
      <c r="C38" s="17" t="s">
        <v>100</v>
      </c>
      <c r="D38" s="17">
        <v>344000</v>
      </c>
      <c r="E38" s="17" t="s">
        <v>100</v>
      </c>
      <c r="F38" s="17">
        <v>363000</v>
      </c>
      <c r="G38" s="18">
        <v>13.2144</v>
      </c>
      <c r="H38" s="18">
        <v>15.0523</v>
      </c>
      <c r="I38" s="34">
        <f>10*LOG((10^(G38/10)+10^(G39/10)+10^(G40/10)+10^(H38/10)+10^(H39/10)+10^(H40/10))/6)</f>
        <v>14.4880275697161</v>
      </c>
      <c r="J38" s="35">
        <v>14.0174</v>
      </c>
      <c r="K38" s="35">
        <v>16.0225</v>
      </c>
      <c r="L38" s="34">
        <f>10*LOG((10^(J38/10)+10^(J39/10)+10^(J40/10)+10^(K38/10)+10^(K39/10)+10^(K40/10))/6)</f>
        <v>15.4468529964505</v>
      </c>
      <c r="N38" s="15" t="s">
        <v>98</v>
      </c>
      <c r="O38" s="16" t="s">
        <v>99</v>
      </c>
      <c r="P38" s="17" t="s">
        <v>100</v>
      </c>
      <c r="Q38" s="17">
        <v>344000</v>
      </c>
      <c r="R38" s="17" t="s">
        <v>100</v>
      </c>
      <c r="S38" s="17">
        <v>363000</v>
      </c>
      <c r="T38" s="18">
        <v>-87.1292</v>
      </c>
      <c r="U38" s="18">
        <v>-86.5964</v>
      </c>
      <c r="V38" s="46">
        <f>10*LOG(6/((1/10^(T38/10))+(1/10^(T39/10))+(1/10^(T40/10))+(1/10^(U38/10))+(1/10^(U39/10))+(1/10^(U40/10))))</f>
        <v>-87.0942403250381</v>
      </c>
      <c r="W38" s="35">
        <v>-89.1079</v>
      </c>
      <c r="X38" s="35">
        <v>-89.0637</v>
      </c>
      <c r="Y38" s="46">
        <f>10*LOG(6/((1/10^(W38/10))+(1/10^(W39/10))+(1/10^(W40/10))+(1/10^(X38/10))+(1/10^(X39/10))+(1/10^(X40/10))))</f>
        <v>-89.4611074046436</v>
      </c>
    </row>
    <row r="39" ht="15" spans="1:25">
      <c r="A39" s="19"/>
      <c r="B39" s="20"/>
      <c r="C39" s="17" t="s">
        <v>101</v>
      </c>
      <c r="D39" s="17">
        <v>349500</v>
      </c>
      <c r="E39" s="17" t="s">
        <v>101</v>
      </c>
      <c r="F39" s="17">
        <v>368500</v>
      </c>
      <c r="G39" s="18">
        <v>13.3873</v>
      </c>
      <c r="H39" s="18">
        <v>14.9385</v>
      </c>
      <c r="I39" s="36"/>
      <c r="J39" s="35">
        <v>14.267</v>
      </c>
      <c r="K39" s="35">
        <v>15.9529</v>
      </c>
      <c r="L39" s="36"/>
      <c r="N39" s="19"/>
      <c r="O39" s="20"/>
      <c r="P39" s="17" t="s">
        <v>101</v>
      </c>
      <c r="Q39" s="17">
        <v>349500</v>
      </c>
      <c r="R39" s="17" t="s">
        <v>101</v>
      </c>
      <c r="S39" s="17">
        <v>368500</v>
      </c>
      <c r="T39" s="18">
        <v>-86.9993</v>
      </c>
      <c r="U39" s="18">
        <v>-86.591</v>
      </c>
      <c r="V39" s="47"/>
      <c r="W39" s="35">
        <v>-89.2354</v>
      </c>
      <c r="X39" s="35">
        <v>-89.1063</v>
      </c>
      <c r="Y39" s="47"/>
    </row>
    <row r="40" ht="15" spans="1:25">
      <c r="A40" s="19"/>
      <c r="B40" s="21"/>
      <c r="C40" s="17" t="s">
        <v>102</v>
      </c>
      <c r="D40" s="17">
        <v>355000</v>
      </c>
      <c r="E40" s="17" t="s">
        <v>102</v>
      </c>
      <c r="F40" s="17">
        <v>374000</v>
      </c>
      <c r="G40" s="18">
        <v>14.367</v>
      </c>
      <c r="H40" s="18">
        <v>15.4831</v>
      </c>
      <c r="I40" s="36"/>
      <c r="J40" s="35">
        <v>15.2141</v>
      </c>
      <c r="K40" s="35">
        <v>16.6037</v>
      </c>
      <c r="L40" s="36"/>
      <c r="N40" s="19"/>
      <c r="O40" s="21"/>
      <c r="P40" s="17" t="s">
        <v>102</v>
      </c>
      <c r="Q40" s="17">
        <v>355000</v>
      </c>
      <c r="R40" s="17" t="s">
        <v>102</v>
      </c>
      <c r="S40" s="17">
        <v>374000</v>
      </c>
      <c r="T40" s="18">
        <v>-87.7303</v>
      </c>
      <c r="U40" s="18">
        <v>-87.4024</v>
      </c>
      <c r="V40" s="47"/>
      <c r="W40" s="35">
        <v>-89.9974</v>
      </c>
      <c r="X40" s="35">
        <v>-90.1177</v>
      </c>
      <c r="Y40" s="47"/>
    </row>
    <row r="41" ht="15" customHeight="1" spans="1:25">
      <c r="A41" s="15" t="s">
        <v>103</v>
      </c>
      <c r="B41" s="23" t="s">
        <v>99</v>
      </c>
      <c r="C41" s="17" t="s">
        <v>100</v>
      </c>
      <c r="D41" s="24">
        <v>166300</v>
      </c>
      <c r="E41" s="17" t="s">
        <v>100</v>
      </c>
      <c r="F41" s="24">
        <v>175300</v>
      </c>
      <c r="G41" s="18">
        <v>9.9024</v>
      </c>
      <c r="H41" s="18">
        <v>9.79462</v>
      </c>
      <c r="I41" s="34">
        <f>10*LOG((10^(G41/10)+10^(G42/10)+10^(G43/10)+10^(H41/10)+10^(H42/10)+10^(H43/10))/6)</f>
        <v>9.71573707795216</v>
      </c>
      <c r="J41" s="35">
        <v>13.8692</v>
      </c>
      <c r="K41" s="35">
        <v>14.2793</v>
      </c>
      <c r="L41" s="34">
        <f>10*LOG((10^(J41/10)+10^(J42/10)+10^(J43/10)+10^(K41/10)+10^(K42/10)+10^(K43/10))/6)</f>
        <v>13.9909925354594</v>
      </c>
      <c r="N41" s="15" t="s">
        <v>103</v>
      </c>
      <c r="O41" s="23" t="s">
        <v>99</v>
      </c>
      <c r="P41" s="17" t="s">
        <v>100</v>
      </c>
      <c r="Q41" s="24">
        <v>166300</v>
      </c>
      <c r="R41" s="17" t="s">
        <v>100</v>
      </c>
      <c r="S41" s="24">
        <v>175300</v>
      </c>
      <c r="T41" s="18">
        <v>-83.9256</v>
      </c>
      <c r="U41" s="18">
        <v>-84.0599</v>
      </c>
      <c r="V41" s="46">
        <f>10*LOG(6/((1/10^(T41/10))+(1/10^(T42/10))+(1/10^(T43/10))+(1/10^(U41/10))+(1/10^(U42/10))+(1/10^(U43/10))))</f>
        <v>-84.0146630381131</v>
      </c>
      <c r="W41" s="35">
        <v>-89.041</v>
      </c>
      <c r="X41" s="35">
        <v>-88.3575</v>
      </c>
      <c r="Y41" s="46">
        <f>10*LOG(6/((1/10^(W41/10))+(1/10^(W42/10))+(1/10^(W43/10))+(1/10^(X41/10))+(1/10^(X42/10))+(1/10^(X43/10))))</f>
        <v>-88.538837983638</v>
      </c>
    </row>
    <row r="42" ht="15" spans="1:25">
      <c r="A42" s="19"/>
      <c r="B42" s="20"/>
      <c r="C42" s="24" t="s">
        <v>101</v>
      </c>
      <c r="D42" s="24">
        <v>167300</v>
      </c>
      <c r="E42" s="24" t="s">
        <v>101</v>
      </c>
      <c r="F42" s="24">
        <v>176300</v>
      </c>
      <c r="G42" s="18">
        <v>9.76321</v>
      </c>
      <c r="H42" s="18">
        <v>9.60214</v>
      </c>
      <c r="I42" s="36"/>
      <c r="J42" s="35">
        <v>13.7247</v>
      </c>
      <c r="K42" s="35">
        <v>14.167</v>
      </c>
      <c r="L42" s="36"/>
      <c r="N42" s="19"/>
      <c r="O42" s="20"/>
      <c r="P42" s="24" t="s">
        <v>101</v>
      </c>
      <c r="Q42" s="24">
        <v>167300</v>
      </c>
      <c r="R42" s="24" t="s">
        <v>101</v>
      </c>
      <c r="S42" s="24">
        <v>176300</v>
      </c>
      <c r="T42" s="18">
        <v>-84.16</v>
      </c>
      <c r="U42" s="18">
        <v>-83.9562</v>
      </c>
      <c r="V42" s="47"/>
      <c r="W42" s="35">
        <v>-88.8132</v>
      </c>
      <c r="X42" s="35">
        <v>-88.1901</v>
      </c>
      <c r="Y42" s="47"/>
    </row>
    <row r="43" ht="15" spans="1:25">
      <c r="A43" s="19"/>
      <c r="B43" s="21"/>
      <c r="C43" s="24" t="s">
        <v>102</v>
      </c>
      <c r="D43" s="24">
        <v>168300</v>
      </c>
      <c r="E43" s="24" t="s">
        <v>102</v>
      </c>
      <c r="F43" s="24">
        <v>177300</v>
      </c>
      <c r="G43" s="18">
        <v>9.6596</v>
      </c>
      <c r="H43" s="18">
        <v>9.56291</v>
      </c>
      <c r="I43" s="36"/>
      <c r="J43" s="35">
        <v>13.6475</v>
      </c>
      <c r="K43" s="35">
        <v>14.216</v>
      </c>
      <c r="L43" s="36"/>
      <c r="N43" s="19"/>
      <c r="O43" s="21"/>
      <c r="P43" s="24" t="s">
        <v>102</v>
      </c>
      <c r="Q43" s="24">
        <v>168300</v>
      </c>
      <c r="R43" s="24" t="s">
        <v>102</v>
      </c>
      <c r="S43" s="24">
        <v>177300</v>
      </c>
      <c r="T43" s="18">
        <v>-84.048</v>
      </c>
      <c r="U43" s="18">
        <v>-83.9334</v>
      </c>
      <c r="V43" s="47"/>
      <c r="W43" s="35">
        <v>-88.6627</v>
      </c>
      <c r="X43" s="35">
        <v>-88.0877</v>
      </c>
      <c r="Y43" s="47"/>
    </row>
    <row r="44" ht="15" customHeight="1" spans="1:25">
      <c r="A44" s="15" t="s">
        <v>104</v>
      </c>
      <c r="B44" s="23" t="s">
        <v>99</v>
      </c>
      <c r="C44" s="17" t="s">
        <v>100</v>
      </c>
      <c r="D44" s="17">
        <v>501500</v>
      </c>
      <c r="E44" s="17" t="s">
        <v>100</v>
      </c>
      <c r="F44" s="17">
        <v>525500</v>
      </c>
      <c r="G44" s="18">
        <v>17.0156</v>
      </c>
      <c r="H44" s="18">
        <v>15.8001</v>
      </c>
      <c r="I44" s="34">
        <f>10*LOG((10^(G44/10)+10^(G45/10)+10^(G46/10)+10^(H44/10)+10^(H45/10)+10^(H46/10))/6)</f>
        <v>16.1785243534669</v>
      </c>
      <c r="J44" s="35">
        <v>17.635</v>
      </c>
      <c r="K44" s="35">
        <v>18.3098</v>
      </c>
      <c r="L44" s="34">
        <f>10*LOG((10^(J44/10)+10^(J45/10)+10^(J46/10)+10^(K44/10)+10^(K45/10)+10^(K46/10))/6)</f>
        <v>17.834824674879</v>
      </c>
      <c r="N44" s="15" t="s">
        <v>104</v>
      </c>
      <c r="O44" s="23" t="s">
        <v>99</v>
      </c>
      <c r="P44" s="17" t="s">
        <v>100</v>
      </c>
      <c r="Q44" s="17">
        <v>501500</v>
      </c>
      <c r="R44" s="17" t="s">
        <v>100</v>
      </c>
      <c r="S44" s="17">
        <v>525500</v>
      </c>
      <c r="T44" s="18">
        <v>-88.5745</v>
      </c>
      <c r="U44" s="18">
        <v>-87.6732</v>
      </c>
      <c r="V44" s="46">
        <f>10*LOG(6/((1/10^(T44/10))+(1/10^(T45/10))+(1/10^(T46/10))+(1/10^(U44/10))+(1/10^(U45/10))+(1/10^(U46/10))))</f>
        <v>-87.86494335733</v>
      </c>
      <c r="W44" s="35">
        <v>-89.3038</v>
      </c>
      <c r="X44" s="35">
        <v>-89.6079</v>
      </c>
      <c r="Y44" s="46">
        <f>10*LOG(6/((1/10^(W44/10))+(1/10^(W45/10))+(1/10^(W46/10))+(1/10^(X44/10))+(1/10^(X45/10))+(1/10^(X46/10))))</f>
        <v>-89.3181554665922</v>
      </c>
    </row>
    <row r="45" ht="15" spans="1:25">
      <c r="A45" s="19"/>
      <c r="B45" s="20"/>
      <c r="C45" s="24" t="s">
        <v>101</v>
      </c>
      <c r="D45" s="24">
        <v>507000</v>
      </c>
      <c r="E45" s="24" t="s">
        <v>101</v>
      </c>
      <c r="F45" s="24">
        <v>531000</v>
      </c>
      <c r="G45" s="18">
        <v>17.2201</v>
      </c>
      <c r="H45" s="18">
        <v>16.1368</v>
      </c>
      <c r="I45" s="36"/>
      <c r="J45" s="35">
        <v>18.0303</v>
      </c>
      <c r="K45" s="35">
        <v>18.7733</v>
      </c>
      <c r="L45" s="36"/>
      <c r="N45" s="19"/>
      <c r="O45" s="20"/>
      <c r="P45" s="24" t="s">
        <v>101</v>
      </c>
      <c r="Q45" s="24">
        <v>507000</v>
      </c>
      <c r="R45" s="24" t="s">
        <v>101</v>
      </c>
      <c r="S45" s="24">
        <v>531000</v>
      </c>
      <c r="T45" s="18">
        <v>-88.4793</v>
      </c>
      <c r="U45" s="18">
        <v>-87.5537</v>
      </c>
      <c r="V45" s="47"/>
      <c r="W45" s="35">
        <v>-89.5388</v>
      </c>
      <c r="X45" s="35">
        <v>-89.5637</v>
      </c>
      <c r="Y45" s="47"/>
    </row>
    <row r="46" ht="15" spans="1:25">
      <c r="A46" s="19"/>
      <c r="B46" s="21"/>
      <c r="C46" s="24" t="s">
        <v>102</v>
      </c>
      <c r="D46" s="24">
        <v>512500</v>
      </c>
      <c r="E46" s="24" t="s">
        <v>102</v>
      </c>
      <c r="F46" s="24">
        <v>536500</v>
      </c>
      <c r="G46" s="18">
        <v>15.7779</v>
      </c>
      <c r="H46" s="18">
        <v>14.6141</v>
      </c>
      <c r="I46" s="36"/>
      <c r="J46" s="35">
        <v>16.5332</v>
      </c>
      <c r="K46" s="35">
        <v>17.3826</v>
      </c>
      <c r="L46" s="36"/>
      <c r="N46" s="19"/>
      <c r="O46" s="21"/>
      <c r="P46" s="24" t="s">
        <v>102</v>
      </c>
      <c r="Q46" s="24">
        <v>512500</v>
      </c>
      <c r="R46" s="24" t="s">
        <v>102</v>
      </c>
      <c r="S46" s="24">
        <v>536500</v>
      </c>
      <c r="T46" s="18">
        <v>-87.6267</v>
      </c>
      <c r="U46" s="18">
        <v>-87.0885</v>
      </c>
      <c r="V46" s="47"/>
      <c r="W46" s="35">
        <v>-88.73</v>
      </c>
      <c r="X46" s="35">
        <v>-89.0985</v>
      </c>
      <c r="Y46" s="47"/>
    </row>
    <row r="47" ht="15" customHeight="1" spans="1:25">
      <c r="A47" s="19" t="s">
        <v>105</v>
      </c>
      <c r="B47" s="23" t="s">
        <v>99</v>
      </c>
      <c r="C47" s="17" t="s">
        <v>100</v>
      </c>
      <c r="D47" s="24">
        <v>177500</v>
      </c>
      <c r="E47" s="17" t="s">
        <v>100</v>
      </c>
      <c r="F47" s="24">
        <v>186500</v>
      </c>
      <c r="G47" s="18">
        <v>10.8079</v>
      </c>
      <c r="H47" s="18">
        <v>11.2087</v>
      </c>
      <c r="I47" s="34">
        <f>10*LOG((10^(G47/10)+10^(G48/10)+10^(G49/10)+10^(H47/10)+10^(H48/10)+10^(H49/10))/6)</f>
        <v>11.0597821175945</v>
      </c>
      <c r="J47" s="35">
        <v>14.2659</v>
      </c>
      <c r="K47" s="35">
        <v>15.0967</v>
      </c>
      <c r="L47" s="34">
        <f>10*LOG((10^(J47/10)+10^(J48/10)+10^(J49/10)+10^(K47/10)+10^(K48/10)+10^(K49/10))/6)</f>
        <v>14.897354167274</v>
      </c>
      <c r="N47" s="19" t="s">
        <v>105</v>
      </c>
      <c r="O47" s="23" t="s">
        <v>99</v>
      </c>
      <c r="P47" s="17" t="s">
        <v>100</v>
      </c>
      <c r="Q47" s="24">
        <v>177500</v>
      </c>
      <c r="R47" s="17" t="s">
        <v>100</v>
      </c>
      <c r="S47" s="24">
        <v>186500</v>
      </c>
      <c r="T47" s="18">
        <v>-84.7725</v>
      </c>
      <c r="U47" s="18">
        <v>-83.9944</v>
      </c>
      <c r="V47" s="46">
        <f>10*LOG(6/((1/10^(T47/10))+(1/10^(T48/10))+(1/10^(T49/10))+(1/10^(U47/10))+(1/10^(U48/10))+(1/10^(U49/10))))</f>
        <v>-84.3669593542003</v>
      </c>
      <c r="W47" s="35">
        <v>-88.1518</v>
      </c>
      <c r="X47" s="35">
        <v>-88.1569</v>
      </c>
      <c r="Y47" s="46">
        <f>10*LOG(6/((1/10^(W47/10))+(1/10^(W48/10))+(1/10^(W49/10))+(1/10^(X47/10))+(1/10^(X48/10))+(1/10^(X49/10))))</f>
        <v>-88.22188942423</v>
      </c>
    </row>
    <row r="48" ht="15" spans="1:25">
      <c r="A48" s="19"/>
      <c r="B48" s="20"/>
      <c r="C48" s="24" t="s">
        <v>101</v>
      </c>
      <c r="D48" s="24">
        <v>179500</v>
      </c>
      <c r="E48" s="24" t="s">
        <v>101</v>
      </c>
      <c r="F48" s="24">
        <v>188500</v>
      </c>
      <c r="G48" s="18">
        <v>11.049</v>
      </c>
      <c r="H48" s="18">
        <v>11.1158</v>
      </c>
      <c r="I48" s="36"/>
      <c r="J48" s="35">
        <v>14.4575</v>
      </c>
      <c r="K48" s="35">
        <v>15.2727</v>
      </c>
      <c r="L48" s="36"/>
      <c r="N48" s="19"/>
      <c r="O48" s="20"/>
      <c r="P48" s="24" t="s">
        <v>101</v>
      </c>
      <c r="Q48" s="24">
        <v>179500</v>
      </c>
      <c r="R48" s="24" t="s">
        <v>101</v>
      </c>
      <c r="S48" s="24">
        <v>188500</v>
      </c>
      <c r="T48" s="18">
        <v>-84.9624</v>
      </c>
      <c r="U48" s="18">
        <v>-84.5723</v>
      </c>
      <c r="V48" s="47"/>
      <c r="W48" s="35">
        <v>-87.9065</v>
      </c>
      <c r="X48" s="35">
        <v>-89.3233</v>
      </c>
      <c r="Y48" s="47"/>
    </row>
    <row r="49" ht="15.75" spans="1:25">
      <c r="A49" s="31"/>
      <c r="B49" s="28"/>
      <c r="C49" s="29" t="s">
        <v>102</v>
      </c>
      <c r="D49" s="29">
        <v>181500</v>
      </c>
      <c r="E49" s="29" t="s">
        <v>102</v>
      </c>
      <c r="F49" s="29">
        <v>190500</v>
      </c>
      <c r="G49" s="32">
        <v>11.0589</v>
      </c>
      <c r="H49" s="32">
        <v>11.108</v>
      </c>
      <c r="I49" s="42"/>
      <c r="J49" s="43">
        <v>14.6727</v>
      </c>
      <c r="K49" s="43">
        <v>15.4847</v>
      </c>
      <c r="L49" s="42"/>
      <c r="M49" s="41"/>
      <c r="N49" s="31"/>
      <c r="O49" s="28"/>
      <c r="P49" s="29" t="s">
        <v>102</v>
      </c>
      <c r="Q49" s="29">
        <v>181500</v>
      </c>
      <c r="R49" s="29" t="s">
        <v>102</v>
      </c>
      <c r="S49" s="29">
        <v>190500</v>
      </c>
      <c r="T49" s="32">
        <v>-83.8674</v>
      </c>
      <c r="U49" s="32">
        <v>-83.8979</v>
      </c>
      <c r="V49" s="51"/>
      <c r="W49" s="43">
        <v>-87.1609</v>
      </c>
      <c r="X49" s="43">
        <v>-88.346</v>
      </c>
      <c r="Y49" s="51"/>
    </row>
    <row r="51" ht="14.85"/>
    <row r="52" ht="16.15" customHeight="1" spans="1:25">
      <c r="A52" s="1" t="s">
        <v>108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52"/>
    </row>
    <row r="53" ht="24.75" customHeight="1" spans="1:25">
      <c r="A53" s="3" t="s">
        <v>83</v>
      </c>
      <c r="B53" s="4" t="s">
        <v>30</v>
      </c>
      <c r="C53" s="5" t="s">
        <v>84</v>
      </c>
      <c r="D53" s="6"/>
      <c r="E53" s="7" t="s">
        <v>85</v>
      </c>
      <c r="F53" s="7"/>
      <c r="G53" s="8" t="s">
        <v>86</v>
      </c>
      <c r="H53" s="8"/>
      <c r="I53" s="7" t="s">
        <v>87</v>
      </c>
      <c r="J53" s="8" t="s">
        <v>88</v>
      </c>
      <c r="K53" s="8"/>
      <c r="L53" s="7" t="s">
        <v>89</v>
      </c>
      <c r="M53" s="33"/>
      <c r="N53" s="3" t="s">
        <v>83</v>
      </c>
      <c r="O53" s="4" t="s">
        <v>30</v>
      </c>
      <c r="P53" s="5" t="s">
        <v>84</v>
      </c>
      <c r="Q53" s="6"/>
      <c r="R53" s="7" t="s">
        <v>85</v>
      </c>
      <c r="S53" s="7"/>
      <c r="T53" s="8" t="s">
        <v>90</v>
      </c>
      <c r="U53" s="8"/>
      <c r="V53" s="44" t="s">
        <v>91</v>
      </c>
      <c r="W53" s="8" t="s">
        <v>92</v>
      </c>
      <c r="X53" s="8"/>
      <c r="Y53" s="44" t="s">
        <v>93</v>
      </c>
    </row>
    <row r="54" ht="14.85" spans="1:25">
      <c r="A54" s="9"/>
      <c r="B54" s="10"/>
      <c r="C54" s="11"/>
      <c r="D54" s="12"/>
      <c r="E54" s="13"/>
      <c r="F54" s="13"/>
      <c r="G54" s="14" t="s">
        <v>94</v>
      </c>
      <c r="H54" s="14" t="s">
        <v>95</v>
      </c>
      <c r="I54" s="13"/>
      <c r="J54" s="14" t="s">
        <v>96</v>
      </c>
      <c r="K54" s="14" t="s">
        <v>97</v>
      </c>
      <c r="L54" s="13"/>
      <c r="N54" s="9"/>
      <c r="O54" s="10"/>
      <c r="P54" s="11"/>
      <c r="Q54" s="12"/>
      <c r="R54" s="13"/>
      <c r="S54" s="13"/>
      <c r="T54" s="14" t="s">
        <v>94</v>
      </c>
      <c r="U54" s="14" t="s">
        <v>95</v>
      </c>
      <c r="V54" s="45"/>
      <c r="W54" s="14" t="s">
        <v>96</v>
      </c>
      <c r="X54" s="14" t="s">
        <v>97</v>
      </c>
      <c r="Y54" s="45"/>
    </row>
    <row r="55" ht="15" customHeight="1" spans="1:25">
      <c r="A55" s="22" t="s">
        <v>98</v>
      </c>
      <c r="B55" s="16" t="s">
        <v>99</v>
      </c>
      <c r="C55" s="17" t="s">
        <v>100</v>
      </c>
      <c r="D55" s="17">
        <v>344000</v>
      </c>
      <c r="E55" s="17" t="s">
        <v>100</v>
      </c>
      <c r="F55" s="17">
        <v>363000</v>
      </c>
      <c r="G55" s="25"/>
      <c r="H55" s="25"/>
      <c r="I55" s="37">
        <f>10*LOG((10^(G55/10)+10^(G56/10)+10^(G57/10)+10^(H55/10)+10^(H56/10)+10^(H57/10))/6)</f>
        <v>0</v>
      </c>
      <c r="J55" s="37"/>
      <c r="K55" s="37"/>
      <c r="L55" s="37">
        <f>10*LOG((10^(J55/10)+10^(J56/10)+10^(J57/10)+10^(K55/10)+10^(K56/10)+10^(K57/10))/6)</f>
        <v>0</v>
      </c>
      <c r="N55" s="22" t="s">
        <v>98</v>
      </c>
      <c r="O55" s="16" t="s">
        <v>99</v>
      </c>
      <c r="P55" s="17" t="s">
        <v>100</v>
      </c>
      <c r="Q55" s="17">
        <v>344000</v>
      </c>
      <c r="R55" s="17" t="s">
        <v>100</v>
      </c>
      <c r="S55" s="17">
        <v>363000</v>
      </c>
      <c r="T55" s="25"/>
      <c r="U55" s="25"/>
      <c r="V55" s="48">
        <f>10*LOG(6/((1/10^(T55/10))+(1/10^(T56/10))+(1/10^(T57/10))+(1/10^(U55/10))+(1/10^(U56/10))+(1/10^(U57/10))))</f>
        <v>0</v>
      </c>
      <c r="W55" s="37"/>
      <c r="X55" s="37"/>
      <c r="Y55" s="48">
        <f>10*LOG(6/((1/10^(W55/10))+(1/10^(W56/10))+(1/10^(W57/10))+(1/10^(X55/10))+(1/10^(X56/10))+(1/10^(X57/10))))</f>
        <v>0</v>
      </c>
    </row>
    <row r="56" ht="15" spans="1:25">
      <c r="A56" s="26"/>
      <c r="B56" s="20"/>
      <c r="C56" s="17" t="s">
        <v>101</v>
      </c>
      <c r="D56" s="17">
        <v>349500</v>
      </c>
      <c r="E56" s="17" t="s">
        <v>101</v>
      </c>
      <c r="F56" s="17">
        <v>368500</v>
      </c>
      <c r="G56" s="25"/>
      <c r="H56" s="25"/>
      <c r="I56" s="38"/>
      <c r="J56" s="37"/>
      <c r="K56" s="37"/>
      <c r="L56" s="38"/>
      <c r="N56" s="26"/>
      <c r="O56" s="20"/>
      <c r="P56" s="17" t="s">
        <v>101</v>
      </c>
      <c r="Q56" s="17">
        <v>349500</v>
      </c>
      <c r="R56" s="17" t="s">
        <v>101</v>
      </c>
      <c r="S56" s="17">
        <v>368500</v>
      </c>
      <c r="T56" s="25"/>
      <c r="U56" s="25"/>
      <c r="V56" s="49"/>
      <c r="W56" s="37"/>
      <c r="X56" s="37"/>
      <c r="Y56" s="49"/>
    </row>
    <row r="57" ht="15" spans="1:25">
      <c r="A57" s="26"/>
      <c r="B57" s="21"/>
      <c r="C57" s="17" t="s">
        <v>102</v>
      </c>
      <c r="D57" s="17">
        <v>355000</v>
      </c>
      <c r="E57" s="17" t="s">
        <v>102</v>
      </c>
      <c r="F57" s="17">
        <v>374000</v>
      </c>
      <c r="G57" s="25"/>
      <c r="H57" s="25"/>
      <c r="I57" s="38"/>
      <c r="J57" s="37"/>
      <c r="K57" s="37"/>
      <c r="L57" s="38"/>
      <c r="N57" s="26"/>
      <c r="O57" s="21"/>
      <c r="P57" s="17" t="s">
        <v>102</v>
      </c>
      <c r="Q57" s="17">
        <v>355000</v>
      </c>
      <c r="R57" s="17" t="s">
        <v>102</v>
      </c>
      <c r="S57" s="17">
        <v>374000</v>
      </c>
      <c r="T57" s="25"/>
      <c r="U57" s="25"/>
      <c r="V57" s="49"/>
      <c r="W57" s="37"/>
      <c r="X57" s="37"/>
      <c r="Y57" s="49"/>
    </row>
    <row r="58" ht="15" customHeight="1" spans="1:25">
      <c r="A58" s="15" t="s">
        <v>103</v>
      </c>
      <c r="B58" s="23" t="s">
        <v>99</v>
      </c>
      <c r="C58" s="17" t="s">
        <v>100</v>
      </c>
      <c r="D58" s="24">
        <v>166300</v>
      </c>
      <c r="E58" s="17" t="s">
        <v>100</v>
      </c>
      <c r="F58" s="24">
        <v>175300</v>
      </c>
      <c r="G58" s="18">
        <v>10.5634</v>
      </c>
      <c r="H58" s="18">
        <v>10.6325</v>
      </c>
      <c r="I58" s="34">
        <f>10*LOG((10^(G58/10)+10^(G59/10)+10^(G60/10)+10^(H58/10)+10^(H59/10)+10^(H60/10))/6)</f>
        <v>10.6032553171529</v>
      </c>
      <c r="J58" s="35">
        <v>13.0436</v>
      </c>
      <c r="K58" s="35">
        <v>12.7849</v>
      </c>
      <c r="L58" s="34">
        <f>10*LOG((10^(J58/10)+10^(J59/10)+10^(J60/10)+10^(K58/10)+10^(K59/10)+10^(K60/10))/6)</f>
        <v>13.1454301744893</v>
      </c>
      <c r="N58" s="15" t="s">
        <v>103</v>
      </c>
      <c r="O58" s="23" t="s">
        <v>99</v>
      </c>
      <c r="P58" s="17" t="s">
        <v>100</v>
      </c>
      <c r="Q58" s="24">
        <v>166300</v>
      </c>
      <c r="R58" s="17" t="s">
        <v>100</v>
      </c>
      <c r="S58" s="24">
        <v>175300</v>
      </c>
      <c r="T58" s="18">
        <v>-86.8474</v>
      </c>
      <c r="U58" s="18">
        <v>-87.6943</v>
      </c>
      <c r="V58" s="46">
        <f>10*LOG(6/((1/10^(T58/10))+(1/10^(T59/10))+(1/10^(T60/10))+(1/10^(U58/10))+(1/10^(U59/10))+(1/10^(U60/10))))</f>
        <v>-86.7161859165052</v>
      </c>
      <c r="W58" s="35">
        <v>-91.5885</v>
      </c>
      <c r="X58" s="35">
        <v>-91.701</v>
      </c>
      <c r="Y58" s="46">
        <f>10*LOG(6/((1/10^(W58/10))+(1/10^(W59/10))+(1/10^(W60/10))+(1/10^(X58/10))+(1/10^(X59/10))+(1/10^(X60/10))))</f>
        <v>-91.6228931686003</v>
      </c>
    </row>
    <row r="59" ht="15" spans="1:25">
      <c r="A59" s="19"/>
      <c r="B59" s="20"/>
      <c r="C59" s="24" t="s">
        <v>101</v>
      </c>
      <c r="D59" s="24">
        <v>167300</v>
      </c>
      <c r="E59" s="24" t="s">
        <v>101</v>
      </c>
      <c r="F59" s="24">
        <v>176300</v>
      </c>
      <c r="G59" s="18">
        <v>10.4859</v>
      </c>
      <c r="H59" s="18">
        <v>10.6205</v>
      </c>
      <c r="I59" s="36"/>
      <c r="J59" s="35">
        <v>13.5862</v>
      </c>
      <c r="K59" s="35">
        <v>12.7061</v>
      </c>
      <c r="L59" s="36"/>
      <c r="N59" s="19"/>
      <c r="O59" s="20"/>
      <c r="P59" s="24" t="s">
        <v>101</v>
      </c>
      <c r="Q59" s="24">
        <v>167300</v>
      </c>
      <c r="R59" s="24" t="s">
        <v>101</v>
      </c>
      <c r="S59" s="24">
        <v>176300</v>
      </c>
      <c r="T59" s="18">
        <v>-86.446</v>
      </c>
      <c r="U59" s="18">
        <v>-84.3273</v>
      </c>
      <c r="V59" s="47"/>
      <c r="W59" s="35">
        <v>-91.3695</v>
      </c>
      <c r="X59" s="35">
        <v>-91.506</v>
      </c>
      <c r="Y59" s="47"/>
    </row>
    <row r="60" ht="15" spans="1:25">
      <c r="A60" s="19"/>
      <c r="B60" s="21"/>
      <c r="C60" s="24" t="s">
        <v>102</v>
      </c>
      <c r="D60" s="24">
        <v>168300</v>
      </c>
      <c r="E60" s="24" t="s">
        <v>102</v>
      </c>
      <c r="F60" s="24">
        <v>177300</v>
      </c>
      <c r="G60" s="18">
        <v>10.574</v>
      </c>
      <c r="H60" s="18">
        <v>10.7391</v>
      </c>
      <c r="I60" s="36"/>
      <c r="J60" s="35">
        <v>13.8602</v>
      </c>
      <c r="K60" s="35">
        <v>12.7517</v>
      </c>
      <c r="L60" s="36"/>
      <c r="N60" s="19"/>
      <c r="O60" s="21"/>
      <c r="P60" s="24" t="s">
        <v>102</v>
      </c>
      <c r="Q60" s="24">
        <v>168300</v>
      </c>
      <c r="R60" s="24" t="s">
        <v>102</v>
      </c>
      <c r="S60" s="24">
        <v>177300</v>
      </c>
      <c r="T60" s="18">
        <v>-86.7572</v>
      </c>
      <c r="U60" s="18">
        <v>-87.474</v>
      </c>
      <c r="V60" s="47"/>
      <c r="W60" s="35">
        <v>-91.7335</v>
      </c>
      <c r="X60" s="35">
        <v>-91.8231</v>
      </c>
      <c r="Y60" s="47"/>
    </row>
    <row r="61" ht="15" customHeight="1" spans="1:25">
      <c r="A61" s="22" t="s">
        <v>104</v>
      </c>
      <c r="B61" s="23" t="s">
        <v>99</v>
      </c>
      <c r="C61" s="17" t="s">
        <v>100</v>
      </c>
      <c r="D61" s="17">
        <v>501500</v>
      </c>
      <c r="E61" s="17" t="s">
        <v>100</v>
      </c>
      <c r="F61" s="17">
        <v>525500</v>
      </c>
      <c r="G61" s="25"/>
      <c r="H61" s="25"/>
      <c r="I61" s="37">
        <f>10*LOG((10^(G61/10)+10^(G62/10)+10^(G63/10)+10^(H61/10)+10^(H62/10)+10^(H63/10))/6)</f>
        <v>0</v>
      </c>
      <c r="J61" s="37"/>
      <c r="K61" s="37"/>
      <c r="L61" s="37">
        <f>10*LOG((10^(J61/10)+10^(J62/10)+10^(J63/10)+10^(K61/10)+10^(K62/10)+10^(K63/10))/6)</f>
        <v>0</v>
      </c>
      <c r="N61" s="22" t="s">
        <v>104</v>
      </c>
      <c r="O61" s="23" t="s">
        <v>99</v>
      </c>
      <c r="P61" s="17" t="s">
        <v>100</v>
      </c>
      <c r="Q61" s="17">
        <v>501500</v>
      </c>
      <c r="R61" s="17" t="s">
        <v>100</v>
      </c>
      <c r="S61" s="17">
        <v>525500</v>
      </c>
      <c r="T61" s="25"/>
      <c r="U61" s="25"/>
      <c r="V61" s="48">
        <f>10*LOG(6/((1/10^(T61/10))+(1/10^(T62/10))+(1/10^(T63/10))+(1/10^(U61/10))+(1/10^(U62/10))+(1/10^(U63/10))))</f>
        <v>0</v>
      </c>
      <c r="W61" s="37"/>
      <c r="X61" s="37"/>
      <c r="Y61" s="48">
        <f>10*LOG(6/((1/10^(W61/10))+(1/10^(W62/10))+(1/10^(W63/10))+(1/10^(X61/10))+(1/10^(X62/10))+(1/10^(X63/10))))</f>
        <v>0</v>
      </c>
    </row>
    <row r="62" ht="15" spans="1:25">
      <c r="A62" s="26"/>
      <c r="B62" s="20"/>
      <c r="C62" s="24" t="s">
        <v>101</v>
      </c>
      <c r="D62" s="24">
        <v>507000</v>
      </c>
      <c r="E62" s="24" t="s">
        <v>101</v>
      </c>
      <c r="F62" s="24">
        <v>531000</v>
      </c>
      <c r="G62" s="25"/>
      <c r="H62" s="25"/>
      <c r="I62" s="38"/>
      <c r="J62" s="37"/>
      <c r="K62" s="37"/>
      <c r="L62" s="38"/>
      <c r="N62" s="26"/>
      <c r="O62" s="20"/>
      <c r="P62" s="24" t="s">
        <v>101</v>
      </c>
      <c r="Q62" s="24">
        <v>507000</v>
      </c>
      <c r="R62" s="24" t="s">
        <v>101</v>
      </c>
      <c r="S62" s="24">
        <v>531000</v>
      </c>
      <c r="T62" s="25"/>
      <c r="U62" s="25"/>
      <c r="V62" s="49"/>
      <c r="W62" s="37"/>
      <c r="X62" s="37"/>
      <c r="Y62" s="49"/>
    </row>
    <row r="63" ht="15" spans="1:25">
      <c r="A63" s="26"/>
      <c r="B63" s="21"/>
      <c r="C63" s="24" t="s">
        <v>102</v>
      </c>
      <c r="D63" s="24">
        <v>512500</v>
      </c>
      <c r="E63" s="24" t="s">
        <v>102</v>
      </c>
      <c r="F63" s="24">
        <v>536500</v>
      </c>
      <c r="G63" s="25"/>
      <c r="H63" s="25"/>
      <c r="I63" s="38"/>
      <c r="J63" s="37"/>
      <c r="K63" s="37"/>
      <c r="L63" s="38"/>
      <c r="N63" s="26"/>
      <c r="O63" s="21"/>
      <c r="P63" s="24" t="s">
        <v>102</v>
      </c>
      <c r="Q63" s="24">
        <v>512500</v>
      </c>
      <c r="R63" s="24" t="s">
        <v>102</v>
      </c>
      <c r="S63" s="24">
        <v>536500</v>
      </c>
      <c r="T63" s="25"/>
      <c r="U63" s="25"/>
      <c r="V63" s="49"/>
      <c r="W63" s="37"/>
      <c r="X63" s="37"/>
      <c r="Y63" s="49"/>
    </row>
    <row r="64" ht="15" customHeight="1" spans="1:25">
      <c r="A64" s="26" t="s">
        <v>105</v>
      </c>
      <c r="B64" s="23" t="s">
        <v>99</v>
      </c>
      <c r="C64" s="17" t="s">
        <v>100</v>
      </c>
      <c r="D64" s="24">
        <v>177500</v>
      </c>
      <c r="E64" s="17" t="s">
        <v>100</v>
      </c>
      <c r="F64" s="24">
        <v>186500</v>
      </c>
      <c r="G64" s="25"/>
      <c r="H64" s="25"/>
      <c r="I64" s="37">
        <f>10*LOG((10^(G64/10)+10^(G65/10)+10^(G66/10)+10^(H64/10)+10^(H65/10)+10^(H66/10))/6)</f>
        <v>0</v>
      </c>
      <c r="J64" s="37"/>
      <c r="K64" s="37"/>
      <c r="L64" s="37">
        <f>10*LOG((10^(J64/10)+10^(J65/10)+10^(J66/10)+10^(K64/10)+10^(K65/10)+10^(K66/10))/6)</f>
        <v>0</v>
      </c>
      <c r="N64" s="26" t="s">
        <v>105</v>
      </c>
      <c r="O64" s="23" t="s">
        <v>99</v>
      </c>
      <c r="P64" s="17" t="s">
        <v>100</v>
      </c>
      <c r="Q64" s="24">
        <v>177500</v>
      </c>
      <c r="R64" s="17" t="s">
        <v>100</v>
      </c>
      <c r="S64" s="24">
        <v>186500</v>
      </c>
      <c r="T64" s="25"/>
      <c r="U64" s="25"/>
      <c r="V64" s="48">
        <f>10*LOG(6/((1/10^(T64/10))+(1/10^(T65/10))+(1/10^(T66/10))+(1/10^(U64/10))+(1/10^(U65/10))+(1/10^(U66/10))))</f>
        <v>0</v>
      </c>
      <c r="W64" s="37"/>
      <c r="X64" s="37"/>
      <c r="Y64" s="48">
        <f>10*LOG(6/((1/10^(W64/10))+(1/10^(W65/10))+(1/10^(W66/10))+(1/10^(X64/10))+(1/10^(X65/10))+(1/10^(X66/10))))</f>
        <v>0</v>
      </c>
    </row>
    <row r="65" ht="15" spans="1:25">
      <c r="A65" s="26"/>
      <c r="B65" s="20"/>
      <c r="C65" s="24" t="s">
        <v>101</v>
      </c>
      <c r="D65" s="24">
        <v>179500</v>
      </c>
      <c r="E65" s="24" t="s">
        <v>101</v>
      </c>
      <c r="F65" s="24">
        <v>188500</v>
      </c>
      <c r="G65" s="25"/>
      <c r="H65" s="25"/>
      <c r="I65" s="38"/>
      <c r="J65" s="37"/>
      <c r="K65" s="37"/>
      <c r="L65" s="38"/>
      <c r="N65" s="26"/>
      <c r="O65" s="20"/>
      <c r="P65" s="24" t="s">
        <v>101</v>
      </c>
      <c r="Q65" s="24">
        <v>179500</v>
      </c>
      <c r="R65" s="24" t="s">
        <v>101</v>
      </c>
      <c r="S65" s="24">
        <v>188500</v>
      </c>
      <c r="T65" s="25"/>
      <c r="U65" s="25"/>
      <c r="V65" s="49"/>
      <c r="W65" s="37"/>
      <c r="X65" s="37"/>
      <c r="Y65" s="49"/>
    </row>
    <row r="66" ht="15.75" spans="1:25">
      <c r="A66" s="27"/>
      <c r="B66" s="28"/>
      <c r="C66" s="29" t="s">
        <v>102</v>
      </c>
      <c r="D66" s="29">
        <v>181500</v>
      </c>
      <c r="E66" s="29" t="s">
        <v>102</v>
      </c>
      <c r="F66" s="29">
        <v>190500</v>
      </c>
      <c r="G66" s="30"/>
      <c r="H66" s="30"/>
      <c r="I66" s="39"/>
      <c r="J66" s="40"/>
      <c r="K66" s="40"/>
      <c r="L66" s="39"/>
      <c r="M66" s="41"/>
      <c r="N66" s="27"/>
      <c r="O66" s="28"/>
      <c r="P66" s="29" t="s">
        <v>102</v>
      </c>
      <c r="Q66" s="29">
        <v>181500</v>
      </c>
      <c r="R66" s="29" t="s">
        <v>102</v>
      </c>
      <c r="S66" s="29">
        <v>190500</v>
      </c>
      <c r="T66" s="30"/>
      <c r="U66" s="30"/>
      <c r="V66" s="50"/>
      <c r="W66" s="40"/>
      <c r="X66" s="40"/>
      <c r="Y66" s="50"/>
    </row>
    <row r="68" ht="14.85"/>
    <row r="69" ht="16.15" customHeight="1" spans="1:25">
      <c r="A69" s="1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52"/>
    </row>
    <row r="70" ht="24.75" customHeight="1" spans="1:25">
      <c r="A70" s="3" t="s">
        <v>83</v>
      </c>
      <c r="B70" s="4" t="s">
        <v>30</v>
      </c>
      <c r="C70" s="5" t="s">
        <v>84</v>
      </c>
      <c r="D70" s="6"/>
      <c r="E70" s="7" t="s">
        <v>85</v>
      </c>
      <c r="F70" s="7"/>
      <c r="G70" s="8" t="s">
        <v>86</v>
      </c>
      <c r="H70" s="8"/>
      <c r="I70" s="7" t="s">
        <v>87</v>
      </c>
      <c r="J70" s="8" t="s">
        <v>88</v>
      </c>
      <c r="K70" s="8"/>
      <c r="L70" s="7" t="s">
        <v>89</v>
      </c>
      <c r="M70" s="33"/>
      <c r="N70" s="3" t="s">
        <v>83</v>
      </c>
      <c r="O70" s="4" t="s">
        <v>30</v>
      </c>
      <c r="P70" s="5" t="s">
        <v>84</v>
      </c>
      <c r="Q70" s="6"/>
      <c r="R70" s="7" t="s">
        <v>85</v>
      </c>
      <c r="S70" s="7"/>
      <c r="T70" s="8" t="s">
        <v>90</v>
      </c>
      <c r="U70" s="8"/>
      <c r="V70" s="44" t="s">
        <v>91</v>
      </c>
      <c r="W70" s="8" t="s">
        <v>92</v>
      </c>
      <c r="X70" s="8"/>
      <c r="Y70" s="44" t="s">
        <v>93</v>
      </c>
    </row>
    <row r="71" ht="14.85" spans="1:25">
      <c r="A71" s="9"/>
      <c r="B71" s="10"/>
      <c r="C71" s="11"/>
      <c r="D71" s="12"/>
      <c r="E71" s="13"/>
      <c r="F71" s="13"/>
      <c r="G71" s="14" t="s">
        <v>94</v>
      </c>
      <c r="H71" s="14" t="s">
        <v>95</v>
      </c>
      <c r="I71" s="13"/>
      <c r="J71" s="14" t="s">
        <v>96</v>
      </c>
      <c r="K71" s="14" t="s">
        <v>97</v>
      </c>
      <c r="L71" s="13"/>
      <c r="N71" s="9"/>
      <c r="O71" s="10"/>
      <c r="P71" s="11"/>
      <c r="Q71" s="12"/>
      <c r="R71" s="13"/>
      <c r="S71" s="13"/>
      <c r="T71" s="14" t="s">
        <v>94</v>
      </c>
      <c r="U71" s="14" t="s">
        <v>95</v>
      </c>
      <c r="V71" s="45"/>
      <c r="W71" s="14" t="s">
        <v>96</v>
      </c>
      <c r="X71" s="14" t="s">
        <v>97</v>
      </c>
      <c r="Y71" s="45"/>
    </row>
    <row r="72" ht="15" customHeight="1" spans="1:25">
      <c r="A72" s="22" t="s">
        <v>98</v>
      </c>
      <c r="B72" s="16" t="s">
        <v>99</v>
      </c>
      <c r="C72" s="17" t="s">
        <v>100</v>
      </c>
      <c r="D72" s="17">
        <v>344000</v>
      </c>
      <c r="E72" s="17" t="s">
        <v>100</v>
      </c>
      <c r="F72" s="17">
        <v>363000</v>
      </c>
      <c r="G72" s="25"/>
      <c r="H72" s="25"/>
      <c r="I72" s="37">
        <f>10*LOG((10^(G72/10)+10^(G73/10)+10^(G74/10)+10^(H72/10)+10^(H73/10)+10^(H74/10))/6)</f>
        <v>0</v>
      </c>
      <c r="J72" s="25"/>
      <c r="K72" s="25"/>
      <c r="L72" s="37">
        <f>10*LOG((10^(J72/10)+10^(J73/10)+10^(J74/10)+10^(K72/10)+10^(K73/10)+10^(K74/10))/6)</f>
        <v>0</v>
      </c>
      <c r="N72" s="22" t="s">
        <v>98</v>
      </c>
      <c r="O72" s="16" t="s">
        <v>99</v>
      </c>
      <c r="P72" s="17" t="s">
        <v>100</v>
      </c>
      <c r="Q72" s="17">
        <v>344000</v>
      </c>
      <c r="R72" s="17" t="s">
        <v>100</v>
      </c>
      <c r="S72" s="17">
        <v>363000</v>
      </c>
      <c r="T72" s="25"/>
      <c r="U72" s="25"/>
      <c r="V72" s="48">
        <f>10*LOG(6/((1/10^(T72/10))+(1/10^(T73/10))+(1/10^(T74/10))+(1/10^(U72/10))+(1/10^(U73/10))+(1/10^(U74/10))))</f>
        <v>0</v>
      </c>
      <c r="W72" s="37"/>
      <c r="X72" s="37"/>
      <c r="Y72" s="48">
        <f>10*LOG(6/((1/10^(W72/10))+(1/10^(W73/10))+(1/10^(W74/10))+(1/10^(X72/10))+(1/10^(X73/10))+(1/10^(X74/10))))</f>
        <v>0</v>
      </c>
    </row>
    <row r="73" ht="15" spans="1:25">
      <c r="A73" s="26"/>
      <c r="B73" s="20"/>
      <c r="C73" s="17" t="s">
        <v>101</v>
      </c>
      <c r="D73" s="17">
        <v>349500</v>
      </c>
      <c r="E73" s="17" t="s">
        <v>101</v>
      </c>
      <c r="F73" s="17">
        <v>368500</v>
      </c>
      <c r="G73" s="25"/>
      <c r="H73" s="25"/>
      <c r="I73" s="38"/>
      <c r="J73" s="25"/>
      <c r="K73" s="25"/>
      <c r="L73" s="38"/>
      <c r="N73" s="26"/>
      <c r="O73" s="20"/>
      <c r="P73" s="17" t="s">
        <v>101</v>
      </c>
      <c r="Q73" s="17">
        <v>349500</v>
      </c>
      <c r="R73" s="17" t="s">
        <v>101</v>
      </c>
      <c r="S73" s="17">
        <v>368500</v>
      </c>
      <c r="T73" s="25"/>
      <c r="U73" s="25"/>
      <c r="V73" s="49"/>
      <c r="W73" s="37"/>
      <c r="X73" s="37"/>
      <c r="Y73" s="49"/>
    </row>
    <row r="74" ht="15" spans="1:25">
      <c r="A74" s="26"/>
      <c r="B74" s="21"/>
      <c r="C74" s="17" t="s">
        <v>102</v>
      </c>
      <c r="D74" s="17">
        <v>355000</v>
      </c>
      <c r="E74" s="17" t="s">
        <v>102</v>
      </c>
      <c r="F74" s="17">
        <v>374000</v>
      </c>
      <c r="G74" s="25"/>
      <c r="H74" s="25"/>
      <c r="I74" s="38"/>
      <c r="J74" s="25"/>
      <c r="K74" s="25"/>
      <c r="L74" s="38"/>
      <c r="N74" s="26"/>
      <c r="O74" s="21"/>
      <c r="P74" s="17" t="s">
        <v>102</v>
      </c>
      <c r="Q74" s="17">
        <v>355000</v>
      </c>
      <c r="R74" s="17" t="s">
        <v>102</v>
      </c>
      <c r="S74" s="17">
        <v>374000</v>
      </c>
      <c r="T74" s="25"/>
      <c r="U74" s="25"/>
      <c r="V74" s="49"/>
      <c r="W74" s="37"/>
      <c r="X74" s="37"/>
      <c r="Y74" s="49"/>
    </row>
    <row r="75" ht="15" customHeight="1" spans="1:25">
      <c r="A75" s="15" t="s">
        <v>103</v>
      </c>
      <c r="B75" s="23" t="s">
        <v>99</v>
      </c>
      <c r="C75" s="17" t="s">
        <v>100</v>
      </c>
      <c r="D75" s="24">
        <v>166300</v>
      </c>
      <c r="E75" s="17" t="s">
        <v>100</v>
      </c>
      <c r="F75" s="24">
        <v>175300</v>
      </c>
      <c r="G75" s="18">
        <v>12.6595</v>
      </c>
      <c r="H75" s="18">
        <v>11.9293</v>
      </c>
      <c r="I75" s="34">
        <f>10*LOG((10^(G75/10)+10^(G76/10)+10^(G77/10)+10^(H75/10)+10^(H76/10)+10^(H77/10))/6)</f>
        <v>12.296583179864</v>
      </c>
      <c r="J75" s="35">
        <v>17.436</v>
      </c>
      <c r="K75" s="35">
        <v>16.9935</v>
      </c>
      <c r="L75" s="34">
        <f>10*LOG((10^(J75/10)+10^(J76/10)+10^(J77/10)+10^(K75/10)+10^(K76/10)+10^(K77/10))/6)</f>
        <v>17.2768473249966</v>
      </c>
      <c r="N75" s="15" t="s">
        <v>103</v>
      </c>
      <c r="O75" s="23" t="s">
        <v>99</v>
      </c>
      <c r="P75" s="17" t="s">
        <v>100</v>
      </c>
      <c r="Q75" s="24">
        <v>166300</v>
      </c>
      <c r="R75" s="17" t="s">
        <v>100</v>
      </c>
      <c r="S75" s="24">
        <v>175300</v>
      </c>
      <c r="T75" s="18">
        <v>-83.2344</v>
      </c>
      <c r="U75" s="18">
        <v>-83.8941</v>
      </c>
      <c r="V75" s="46">
        <f>10*LOG(6/((1/10^(T75/10))+(1/10^(T76/10))+(1/10^(T77/10))+(1/10^(U75/10))+(1/10^(U76/10))+(1/10^(U77/10))))</f>
        <v>-83.2193491975511</v>
      </c>
      <c r="W75" s="35">
        <v>-88.4664</v>
      </c>
      <c r="X75" s="35">
        <v>-87.9148</v>
      </c>
      <c r="Y75" s="46">
        <f>10*LOG(6/((1/10^(W75/10))+(1/10^(W76/10))+(1/10^(W77/10))+(1/10^(X75/10))+(1/10^(X76/10))+(1/10^(X77/10))))</f>
        <v>-87.953911009776</v>
      </c>
    </row>
    <row r="76" ht="15" spans="1:25">
      <c r="A76" s="19"/>
      <c r="B76" s="20"/>
      <c r="C76" s="24" t="s">
        <v>101</v>
      </c>
      <c r="D76" s="24">
        <v>167300</v>
      </c>
      <c r="E76" s="24" t="s">
        <v>101</v>
      </c>
      <c r="F76" s="24">
        <v>176300</v>
      </c>
      <c r="G76" s="18">
        <v>12.6179</v>
      </c>
      <c r="H76" s="18">
        <v>11.8473</v>
      </c>
      <c r="I76" s="36"/>
      <c r="J76" s="35">
        <v>17.4135</v>
      </c>
      <c r="K76" s="35">
        <v>17.0163</v>
      </c>
      <c r="L76" s="36"/>
      <c r="N76" s="19"/>
      <c r="O76" s="20"/>
      <c r="P76" s="24" t="s">
        <v>101</v>
      </c>
      <c r="Q76" s="24">
        <v>167300</v>
      </c>
      <c r="R76" s="24" t="s">
        <v>101</v>
      </c>
      <c r="S76" s="24">
        <v>176300</v>
      </c>
      <c r="T76" s="18">
        <v>-82.897</v>
      </c>
      <c r="U76" s="18">
        <v>-83.63</v>
      </c>
      <c r="V76" s="47"/>
      <c r="W76" s="35">
        <v>-88.4607</v>
      </c>
      <c r="X76" s="35">
        <v>-87.5288</v>
      </c>
      <c r="Y76" s="47"/>
    </row>
    <row r="77" ht="15" spans="1:25">
      <c r="A77" s="19"/>
      <c r="B77" s="21"/>
      <c r="C77" s="24" t="s">
        <v>102</v>
      </c>
      <c r="D77" s="24">
        <v>168300</v>
      </c>
      <c r="E77" s="24" t="s">
        <v>102</v>
      </c>
      <c r="F77" s="24">
        <v>177300</v>
      </c>
      <c r="G77" s="18">
        <v>12.7976</v>
      </c>
      <c r="H77" s="18">
        <v>11.8058</v>
      </c>
      <c r="I77" s="36"/>
      <c r="J77" s="35">
        <v>17.5208</v>
      </c>
      <c r="K77" s="35">
        <v>17.2521</v>
      </c>
      <c r="L77" s="36"/>
      <c r="N77" s="19"/>
      <c r="O77" s="21"/>
      <c r="P77" s="24" t="s">
        <v>102</v>
      </c>
      <c r="Q77" s="24">
        <v>168300</v>
      </c>
      <c r="R77" s="24" t="s">
        <v>102</v>
      </c>
      <c r="S77" s="24">
        <v>177300</v>
      </c>
      <c r="T77" s="18">
        <v>-82.6595</v>
      </c>
      <c r="U77" s="18">
        <v>-82.8655</v>
      </c>
      <c r="V77" s="47"/>
      <c r="W77" s="35">
        <v>-88.0967</v>
      </c>
      <c r="X77" s="35">
        <v>-87.0908</v>
      </c>
      <c r="Y77" s="47"/>
    </row>
    <row r="78" ht="15" customHeight="1" spans="1:25">
      <c r="A78" s="22" t="s">
        <v>104</v>
      </c>
      <c r="B78" s="23" t="s">
        <v>99</v>
      </c>
      <c r="C78" s="17" t="s">
        <v>100</v>
      </c>
      <c r="D78" s="17">
        <v>501500</v>
      </c>
      <c r="E78" s="17" t="s">
        <v>100</v>
      </c>
      <c r="F78" s="17">
        <v>525500</v>
      </c>
      <c r="G78" s="25"/>
      <c r="H78" s="25"/>
      <c r="I78" s="37">
        <f>10*LOG((10^(G78/10)+10^(G79/10)+10^(G80/10)+10^(H78/10)+10^(H79/10)+10^(H80/10))/6)</f>
        <v>0</v>
      </c>
      <c r="J78" s="37"/>
      <c r="K78" s="37"/>
      <c r="L78" s="37">
        <f>10*LOG((10^(J78/10)+10^(J79/10)+10^(J80/10)+10^(K78/10)+10^(K79/10)+10^(K80/10))/6)</f>
        <v>0</v>
      </c>
      <c r="N78" s="22" t="s">
        <v>104</v>
      </c>
      <c r="O78" s="23" t="s">
        <v>99</v>
      </c>
      <c r="P78" s="17" t="s">
        <v>100</v>
      </c>
      <c r="Q78" s="17">
        <v>501500</v>
      </c>
      <c r="R78" s="17" t="s">
        <v>100</v>
      </c>
      <c r="S78" s="17">
        <v>525500</v>
      </c>
      <c r="T78" s="25"/>
      <c r="U78" s="25"/>
      <c r="V78" s="48">
        <f>10*LOG(6/((1/10^(T78/10))+(1/10^(T79/10))+(1/10^(T80/10))+(1/10^(U78/10))+(1/10^(U79/10))+(1/10^(U80/10))))</f>
        <v>0</v>
      </c>
      <c r="W78" s="37"/>
      <c r="X78" s="37"/>
      <c r="Y78" s="48">
        <f>10*LOG(6/((1/10^(W78/10))+(1/10^(W79/10))+(1/10^(W80/10))+(1/10^(X78/10))+(1/10^(X79/10))+(1/10^(X80/10))))</f>
        <v>0</v>
      </c>
    </row>
    <row r="79" ht="15" spans="1:25">
      <c r="A79" s="26"/>
      <c r="B79" s="20"/>
      <c r="C79" s="24" t="s">
        <v>101</v>
      </c>
      <c r="D79" s="24">
        <v>507000</v>
      </c>
      <c r="E79" s="24" t="s">
        <v>101</v>
      </c>
      <c r="F79" s="24">
        <v>531000</v>
      </c>
      <c r="G79" s="25"/>
      <c r="H79" s="25"/>
      <c r="I79" s="38"/>
      <c r="J79" s="37"/>
      <c r="K79" s="37"/>
      <c r="L79" s="38"/>
      <c r="N79" s="26"/>
      <c r="O79" s="20"/>
      <c r="P79" s="24" t="s">
        <v>101</v>
      </c>
      <c r="Q79" s="24">
        <v>507000</v>
      </c>
      <c r="R79" s="24" t="s">
        <v>101</v>
      </c>
      <c r="S79" s="24">
        <v>531000</v>
      </c>
      <c r="T79" s="25"/>
      <c r="U79" s="25"/>
      <c r="V79" s="49"/>
      <c r="W79" s="37"/>
      <c r="X79" s="37"/>
      <c r="Y79" s="49"/>
    </row>
    <row r="80" ht="15" spans="1:25">
      <c r="A80" s="26"/>
      <c r="B80" s="21"/>
      <c r="C80" s="24" t="s">
        <v>102</v>
      </c>
      <c r="D80" s="24">
        <v>512500</v>
      </c>
      <c r="E80" s="24" t="s">
        <v>102</v>
      </c>
      <c r="F80" s="24">
        <v>536500</v>
      </c>
      <c r="G80" s="25"/>
      <c r="H80" s="25"/>
      <c r="I80" s="38"/>
      <c r="J80" s="37"/>
      <c r="K80" s="37"/>
      <c r="L80" s="38"/>
      <c r="N80" s="26"/>
      <c r="O80" s="21"/>
      <c r="P80" s="24" t="s">
        <v>102</v>
      </c>
      <c r="Q80" s="24">
        <v>512500</v>
      </c>
      <c r="R80" s="24" t="s">
        <v>102</v>
      </c>
      <c r="S80" s="24">
        <v>536500</v>
      </c>
      <c r="T80" s="25"/>
      <c r="U80" s="25"/>
      <c r="V80" s="49"/>
      <c r="W80" s="37"/>
      <c r="X80" s="37"/>
      <c r="Y80" s="49"/>
    </row>
    <row r="81" ht="15" customHeight="1" spans="1:25">
      <c r="A81" s="26" t="s">
        <v>105</v>
      </c>
      <c r="B81" s="23" t="s">
        <v>99</v>
      </c>
      <c r="C81" s="17" t="s">
        <v>100</v>
      </c>
      <c r="D81" s="24">
        <v>177500</v>
      </c>
      <c r="E81" s="17" t="s">
        <v>100</v>
      </c>
      <c r="F81" s="24">
        <v>186500</v>
      </c>
      <c r="G81" s="25"/>
      <c r="H81" s="25"/>
      <c r="I81" s="37">
        <f>10*LOG((10^(G81/10)+10^(G82/10)+10^(G83/10)+10^(H81/10)+10^(H82/10)+10^(H83/10))/6)</f>
        <v>0</v>
      </c>
      <c r="J81" s="37"/>
      <c r="K81" s="37"/>
      <c r="L81" s="37">
        <f>10*LOG((10^(J81/10)+10^(J82/10)+10^(J83/10)+10^(K81/10)+10^(K82/10)+10^(K83/10))/6)</f>
        <v>0</v>
      </c>
      <c r="N81" s="26" t="s">
        <v>105</v>
      </c>
      <c r="O81" s="23" t="s">
        <v>99</v>
      </c>
      <c r="P81" s="17" t="s">
        <v>100</v>
      </c>
      <c r="Q81" s="24">
        <v>177500</v>
      </c>
      <c r="R81" s="17" t="s">
        <v>100</v>
      </c>
      <c r="S81" s="24">
        <v>186500</v>
      </c>
      <c r="T81" s="25"/>
      <c r="U81" s="25"/>
      <c r="V81" s="48">
        <f>10*LOG(6/((1/10^(T81/10))+(1/10^(T82/10))+(1/10^(T83/10))+(1/10^(U81/10))+(1/10^(U82/10))+(1/10^(U83/10))))</f>
        <v>0</v>
      </c>
      <c r="W81" s="37"/>
      <c r="X81" s="37"/>
      <c r="Y81" s="48">
        <f>10*LOG(6/((1/10^(W81/10))+(1/10^(W82/10))+(1/10^(W83/10))+(1/10^(X81/10))+(1/10^(X82/10))+(1/10^(X83/10))))</f>
        <v>0</v>
      </c>
    </row>
    <row r="82" ht="15" spans="1:25">
      <c r="A82" s="26"/>
      <c r="B82" s="20"/>
      <c r="C82" s="24" t="s">
        <v>101</v>
      </c>
      <c r="D82" s="24">
        <v>179500</v>
      </c>
      <c r="E82" s="24" t="s">
        <v>101</v>
      </c>
      <c r="F82" s="24">
        <v>188500</v>
      </c>
      <c r="G82" s="25"/>
      <c r="H82" s="25"/>
      <c r="I82" s="38"/>
      <c r="J82" s="37"/>
      <c r="K82" s="37"/>
      <c r="L82" s="38"/>
      <c r="N82" s="26"/>
      <c r="O82" s="20"/>
      <c r="P82" s="24" t="s">
        <v>101</v>
      </c>
      <c r="Q82" s="24">
        <v>179500</v>
      </c>
      <c r="R82" s="24" t="s">
        <v>101</v>
      </c>
      <c r="S82" s="24">
        <v>188500</v>
      </c>
      <c r="T82" s="25"/>
      <c r="U82" s="25"/>
      <c r="V82" s="49"/>
      <c r="W82" s="37"/>
      <c r="X82" s="37"/>
      <c r="Y82" s="49"/>
    </row>
    <row r="83" ht="15.75" spans="1:25">
      <c r="A83" s="27"/>
      <c r="B83" s="28"/>
      <c r="C83" s="29" t="s">
        <v>102</v>
      </c>
      <c r="D83" s="29">
        <v>181500</v>
      </c>
      <c r="E83" s="29" t="s">
        <v>102</v>
      </c>
      <c r="F83" s="29">
        <v>190500</v>
      </c>
      <c r="G83" s="25"/>
      <c r="H83" s="25"/>
      <c r="I83" s="39"/>
      <c r="J83" s="37"/>
      <c r="K83" s="37"/>
      <c r="L83" s="39"/>
      <c r="M83" s="41"/>
      <c r="N83" s="27"/>
      <c r="O83" s="28"/>
      <c r="P83" s="29" t="s">
        <v>102</v>
      </c>
      <c r="Q83" s="29">
        <v>181500</v>
      </c>
      <c r="R83" s="29" t="s">
        <v>102</v>
      </c>
      <c r="S83" s="29">
        <v>190500</v>
      </c>
      <c r="T83" s="25"/>
      <c r="U83" s="25"/>
      <c r="V83" s="50"/>
      <c r="W83" s="37"/>
      <c r="X83" s="37"/>
      <c r="Y83" s="50"/>
    </row>
    <row r="84" ht="14.85"/>
    <row r="85" customFormat="1" ht="16.15" customHeight="1" spans="1:25">
      <c r="A85" s="1" t="s">
        <v>110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52"/>
    </row>
    <row r="86" customFormat="1" ht="24.75" customHeight="1" spans="1:25">
      <c r="A86" s="3" t="s">
        <v>83</v>
      </c>
      <c r="B86" s="4" t="s">
        <v>30</v>
      </c>
      <c r="C86" s="5" t="s">
        <v>84</v>
      </c>
      <c r="D86" s="6"/>
      <c r="E86" s="7" t="s">
        <v>85</v>
      </c>
      <c r="F86" s="7"/>
      <c r="G86" s="8" t="s">
        <v>86</v>
      </c>
      <c r="H86" s="8"/>
      <c r="I86" s="7" t="s">
        <v>87</v>
      </c>
      <c r="J86" s="8" t="s">
        <v>88</v>
      </c>
      <c r="K86" s="8"/>
      <c r="L86" s="7" t="s">
        <v>89</v>
      </c>
      <c r="M86" s="33"/>
      <c r="N86" s="3" t="s">
        <v>83</v>
      </c>
      <c r="O86" s="4" t="s">
        <v>30</v>
      </c>
      <c r="P86" s="5" t="s">
        <v>84</v>
      </c>
      <c r="Q86" s="6"/>
      <c r="R86" s="7" t="s">
        <v>85</v>
      </c>
      <c r="S86" s="7"/>
      <c r="T86" s="8" t="s">
        <v>90</v>
      </c>
      <c r="U86" s="8"/>
      <c r="V86" s="44" t="s">
        <v>91</v>
      </c>
      <c r="W86" s="8" t="s">
        <v>92</v>
      </c>
      <c r="X86" s="8"/>
      <c r="Y86" s="44" t="s">
        <v>93</v>
      </c>
    </row>
    <row r="87" customFormat="1" ht="14.85" spans="1:25">
      <c r="A87" s="9"/>
      <c r="B87" s="10"/>
      <c r="C87" s="11"/>
      <c r="D87" s="12"/>
      <c r="E87" s="13"/>
      <c r="F87" s="13"/>
      <c r="G87" s="14" t="s">
        <v>94</v>
      </c>
      <c r="H87" s="14" t="s">
        <v>95</v>
      </c>
      <c r="I87" s="13"/>
      <c r="J87" s="14" t="s">
        <v>96</v>
      </c>
      <c r="K87" s="14" t="s">
        <v>97</v>
      </c>
      <c r="L87" s="13"/>
      <c r="N87" s="9"/>
      <c r="O87" s="10"/>
      <c r="P87" s="11"/>
      <c r="Q87" s="12"/>
      <c r="R87" s="13"/>
      <c r="S87" s="13"/>
      <c r="T87" s="14" t="s">
        <v>94</v>
      </c>
      <c r="U87" s="14" t="s">
        <v>95</v>
      </c>
      <c r="V87" s="45"/>
      <c r="W87" s="14" t="s">
        <v>96</v>
      </c>
      <c r="X87" s="14" t="s">
        <v>97</v>
      </c>
      <c r="Y87" s="45"/>
    </row>
    <row r="88" customFormat="1" ht="15" customHeight="1" spans="1:25">
      <c r="A88" s="15" t="s">
        <v>98</v>
      </c>
      <c r="B88" s="16" t="s">
        <v>99</v>
      </c>
      <c r="C88" s="17" t="s">
        <v>100</v>
      </c>
      <c r="D88" s="17">
        <v>344000</v>
      </c>
      <c r="E88" s="17" t="s">
        <v>100</v>
      </c>
      <c r="F88" s="17">
        <v>363000</v>
      </c>
      <c r="G88" s="18">
        <v>12.6102</v>
      </c>
      <c r="H88" s="18">
        <v>15.4416</v>
      </c>
      <c r="I88" s="34">
        <f>10*LOG((10^(G88/10)+10^(G89/10)+10^(G90/10)+10^(H88/10)+10^(H89/10)+10^(H90/10))/6)</f>
        <v>13.8118144041265</v>
      </c>
      <c r="J88" s="35">
        <v>13.7483</v>
      </c>
      <c r="K88" s="35">
        <v>16.279</v>
      </c>
      <c r="L88" s="34">
        <f>10*LOG((10^(J88/10)+10^(J89/10)+10^(J90/10)+10^(K88/10)+10^(K89/10)+10^(K90/10))/6)</f>
        <v>14.8177664227458</v>
      </c>
      <c r="N88" s="15" t="s">
        <v>98</v>
      </c>
      <c r="O88" s="16" t="s">
        <v>99</v>
      </c>
      <c r="P88" s="17" t="s">
        <v>100</v>
      </c>
      <c r="Q88" s="17">
        <v>344000</v>
      </c>
      <c r="R88" s="17" t="s">
        <v>100</v>
      </c>
      <c r="S88" s="17">
        <v>363000</v>
      </c>
      <c r="T88" s="18">
        <v>-92.3925</v>
      </c>
      <c r="U88" s="18">
        <v>-91.7213</v>
      </c>
      <c r="V88" s="46">
        <f>10*LOG(6/((1/10^(T88/10))+(1/10^(T89/10))+(1/10^(T90/10))+(1/10^(U88/10))+(1/10^(U89/10))+(1/10^(U90/10))))</f>
        <v>-91.7625234172274</v>
      </c>
      <c r="W88" s="35">
        <v>-95.4039</v>
      </c>
      <c r="X88" s="35">
        <v>-95.814</v>
      </c>
      <c r="Y88" s="46">
        <f>10*LOG(6/((1/10^(W88/10))+(1/10^(W89/10))+(1/10^(W90/10))+(1/10^(X88/10))+(1/10^(X89/10))+(1/10^(X90/10))))</f>
        <v>-95.352689455258</v>
      </c>
    </row>
    <row r="89" customFormat="1" ht="15" spans="1:25">
      <c r="A89" s="19"/>
      <c r="B89" s="20"/>
      <c r="C89" s="17" t="s">
        <v>101</v>
      </c>
      <c r="D89" s="17">
        <v>349500</v>
      </c>
      <c r="E89" s="17" t="s">
        <v>101</v>
      </c>
      <c r="F89" s="17">
        <v>368500</v>
      </c>
      <c r="G89" s="18">
        <v>12.031</v>
      </c>
      <c r="H89" s="18">
        <v>14.8465</v>
      </c>
      <c r="I89" s="36"/>
      <c r="J89" s="35">
        <v>13.2937</v>
      </c>
      <c r="K89" s="35">
        <v>15.7445</v>
      </c>
      <c r="L89" s="36"/>
      <c r="N89" s="19"/>
      <c r="O89" s="20"/>
      <c r="P89" s="17" t="s">
        <v>101</v>
      </c>
      <c r="Q89" s="17">
        <v>349500</v>
      </c>
      <c r="R89" s="17" t="s">
        <v>101</v>
      </c>
      <c r="S89" s="17">
        <v>368500</v>
      </c>
      <c r="T89" s="18">
        <v>-91.9969</v>
      </c>
      <c r="U89" s="18">
        <v>-91.5515</v>
      </c>
      <c r="V89" s="47"/>
      <c r="W89" s="35">
        <v>-95.251</v>
      </c>
      <c r="X89" s="35">
        <v>-95.5775</v>
      </c>
      <c r="Y89" s="47"/>
    </row>
    <row r="90" customFormat="1" ht="15" spans="1:25">
      <c r="A90" s="19"/>
      <c r="B90" s="21"/>
      <c r="C90" s="17" t="s">
        <v>102</v>
      </c>
      <c r="D90" s="17">
        <v>355000</v>
      </c>
      <c r="E90" s="17" t="s">
        <v>102</v>
      </c>
      <c r="F90" s="17">
        <v>374000</v>
      </c>
      <c r="G90" s="18">
        <v>11.805</v>
      </c>
      <c r="H90" s="18">
        <v>14.6886</v>
      </c>
      <c r="I90" s="36"/>
      <c r="J90" s="35">
        <v>13.042</v>
      </c>
      <c r="K90" s="35">
        <v>15.6528</v>
      </c>
      <c r="L90" s="36"/>
      <c r="N90" s="19"/>
      <c r="O90" s="21"/>
      <c r="P90" s="17" t="s">
        <v>102</v>
      </c>
      <c r="Q90" s="17">
        <v>355000</v>
      </c>
      <c r="R90" s="17" t="s">
        <v>102</v>
      </c>
      <c r="S90" s="17">
        <v>374000</v>
      </c>
      <c r="T90" s="18">
        <v>-91.5214</v>
      </c>
      <c r="U90" s="18">
        <v>-91.3017</v>
      </c>
      <c r="V90" s="47"/>
      <c r="W90" s="35">
        <v>-94.8307</v>
      </c>
      <c r="X90" s="35">
        <v>-95.1724</v>
      </c>
      <c r="Y90" s="47"/>
    </row>
    <row r="91" customFormat="1" ht="15" customHeight="1" spans="1:25">
      <c r="A91" s="15" t="s">
        <v>103</v>
      </c>
      <c r="B91" s="23" t="s">
        <v>99</v>
      </c>
      <c r="C91" s="17" t="s">
        <v>100</v>
      </c>
      <c r="D91" s="24">
        <v>166300</v>
      </c>
      <c r="E91" s="17" t="s">
        <v>100</v>
      </c>
      <c r="F91" s="24">
        <v>175300</v>
      </c>
      <c r="G91" s="18">
        <v>11.2954</v>
      </c>
      <c r="H91" s="18">
        <v>10.0385</v>
      </c>
      <c r="I91" s="34">
        <f>10*LOG((10^(G91/10)+10^(G92/10)+10^(G93/10)+10^(H91/10)+10^(H92/10)+10^(H93/10))/6)</f>
        <v>10.5036498170049</v>
      </c>
      <c r="J91" s="35">
        <v>13.6914</v>
      </c>
      <c r="K91" s="35">
        <v>14.6395</v>
      </c>
      <c r="L91" s="34">
        <f>10*LOG((10^(J91/10)+10^(J92/10)+10^(J93/10)+10^(K91/10)+10^(K92/10)+10^(K93/10))/6)</f>
        <v>14.0841446876982</v>
      </c>
      <c r="N91" s="15" t="s">
        <v>103</v>
      </c>
      <c r="O91" s="23" t="s">
        <v>99</v>
      </c>
      <c r="P91" s="17" t="s">
        <v>100</v>
      </c>
      <c r="Q91" s="24">
        <v>166300</v>
      </c>
      <c r="R91" s="17" t="s">
        <v>100</v>
      </c>
      <c r="S91" s="24">
        <v>175300</v>
      </c>
      <c r="T91" s="18">
        <v>-90.5887</v>
      </c>
      <c r="U91" s="18">
        <v>-91.4627</v>
      </c>
      <c r="V91" s="46">
        <f>10*LOG(6/((1/10^(T91/10))+(1/10^(T92/10))+(1/10^(T93/10))+(1/10^(U91/10))+(1/10^(U92/10))+(1/10^(U93/10))))</f>
        <v>-90.9822558011029</v>
      </c>
      <c r="W91" s="35">
        <v>-93.1028</v>
      </c>
      <c r="X91" s="35">
        <v>-93.7943</v>
      </c>
      <c r="Y91" s="46">
        <f>10*LOG(6/((1/10^(W91/10))+(1/10^(W92/10))+(1/10^(W93/10))+(1/10^(X91/10))+(1/10^(X92/10))+(1/10^(X93/10))))</f>
        <v>-93.492211947024</v>
      </c>
    </row>
    <row r="92" customFormat="1" ht="15" spans="1:25">
      <c r="A92" s="19"/>
      <c r="B92" s="20"/>
      <c r="C92" s="24" t="s">
        <v>101</v>
      </c>
      <c r="D92" s="24">
        <v>167300</v>
      </c>
      <c r="E92" s="24" t="s">
        <v>101</v>
      </c>
      <c r="F92" s="24">
        <v>176300</v>
      </c>
      <c r="G92" s="18">
        <v>10.9797</v>
      </c>
      <c r="H92" s="18">
        <v>9.75384</v>
      </c>
      <c r="I92" s="36"/>
      <c r="J92" s="35">
        <v>13.4594</v>
      </c>
      <c r="K92" s="35">
        <v>14.4917</v>
      </c>
      <c r="L92" s="36"/>
      <c r="N92" s="19"/>
      <c r="O92" s="20"/>
      <c r="P92" s="24" t="s">
        <v>101</v>
      </c>
      <c r="Q92" s="24">
        <v>167300</v>
      </c>
      <c r="R92" s="24" t="s">
        <v>101</v>
      </c>
      <c r="S92" s="24">
        <v>176300</v>
      </c>
      <c r="T92" s="18">
        <v>-90.555</v>
      </c>
      <c r="U92" s="18">
        <v>-91.4431</v>
      </c>
      <c r="V92" s="47"/>
      <c r="W92" s="35">
        <v>-93.1163</v>
      </c>
      <c r="X92" s="35">
        <v>-93.8011</v>
      </c>
      <c r="Y92" s="47"/>
    </row>
    <row r="93" customFormat="1" ht="15" spans="1:25">
      <c r="A93" s="19"/>
      <c r="B93" s="21"/>
      <c r="C93" s="24" t="s">
        <v>102</v>
      </c>
      <c r="D93" s="24">
        <v>168300</v>
      </c>
      <c r="E93" s="24" t="s">
        <v>102</v>
      </c>
      <c r="F93" s="24">
        <v>177300</v>
      </c>
      <c r="G93" s="18">
        <v>10.9298</v>
      </c>
      <c r="H93" s="18">
        <v>9.75267</v>
      </c>
      <c r="I93" s="36"/>
      <c r="J93" s="35">
        <v>13.4359</v>
      </c>
      <c r="K93" s="35">
        <v>14.593</v>
      </c>
      <c r="L93" s="36"/>
      <c r="N93" s="19"/>
      <c r="O93" s="21"/>
      <c r="P93" s="24" t="s">
        <v>102</v>
      </c>
      <c r="Q93" s="24">
        <v>168300</v>
      </c>
      <c r="R93" s="24" t="s">
        <v>102</v>
      </c>
      <c r="S93" s="24">
        <v>177300</v>
      </c>
      <c r="T93" s="18">
        <v>-90.6015</v>
      </c>
      <c r="U93" s="18">
        <v>-91.1331</v>
      </c>
      <c r="V93" s="47"/>
      <c r="W93" s="35">
        <v>-93.186</v>
      </c>
      <c r="X93" s="35">
        <v>-93.8705</v>
      </c>
      <c r="Y93" s="47"/>
    </row>
    <row r="94" customFormat="1" ht="15" customHeight="1" spans="1:25">
      <c r="A94" s="15" t="s">
        <v>104</v>
      </c>
      <c r="B94" s="23" t="s">
        <v>99</v>
      </c>
      <c r="C94" s="17" t="s">
        <v>100</v>
      </c>
      <c r="D94" s="17">
        <v>501500</v>
      </c>
      <c r="E94" s="17" t="s">
        <v>100</v>
      </c>
      <c r="F94" s="17">
        <v>525500</v>
      </c>
      <c r="G94" s="18">
        <v>10.0835</v>
      </c>
      <c r="H94" s="18">
        <v>10.235</v>
      </c>
      <c r="I94" s="34">
        <f>10*LOG((10^(G94/10)+10^(G95/10)+10^(G96/10)+10^(H94/10)+10^(H95/10)+10^(H96/10))/6)</f>
        <v>10.5404864852016</v>
      </c>
      <c r="J94" s="35">
        <v>10.8877</v>
      </c>
      <c r="K94" s="35">
        <v>12.5823</v>
      </c>
      <c r="L94" s="34">
        <f>10*LOG((10^(J94/10)+10^(J95/10)+10^(J96/10)+10^(K94/10)+10^(K95/10)+10^(K96/10))/6)</f>
        <v>12.1216461820913</v>
      </c>
      <c r="N94" s="15" t="s">
        <v>104</v>
      </c>
      <c r="O94" s="23" t="s">
        <v>99</v>
      </c>
      <c r="P94" s="17" t="s">
        <v>100</v>
      </c>
      <c r="Q94" s="17">
        <v>501500</v>
      </c>
      <c r="R94" s="17" t="s">
        <v>100</v>
      </c>
      <c r="S94" s="17">
        <v>525500</v>
      </c>
      <c r="T94" s="18">
        <v>-93.8916</v>
      </c>
      <c r="U94" s="18">
        <v>-92.8405</v>
      </c>
      <c r="V94" s="46">
        <f>10*LOG(6/((1/10^(T94/10))+(1/10^(T95/10))+(1/10^(T96/10))+(1/10^(U94/10))+(1/10^(U95/10))+(1/10^(U96/10))))</f>
        <v>-93.4276432472829</v>
      </c>
      <c r="W94" s="35">
        <v>-96.2107</v>
      </c>
      <c r="X94" s="35">
        <v>-96.5925</v>
      </c>
      <c r="Y94" s="46">
        <f>10*LOG(6/((1/10^(W94/10))+(1/10^(W95/10))+(1/10^(W96/10))+(1/10^(X94/10))+(1/10^(X95/10))+(1/10^(X96/10))))</f>
        <v>-96.2936317599741</v>
      </c>
    </row>
    <row r="95" customFormat="1" ht="15" spans="1:25">
      <c r="A95" s="19"/>
      <c r="B95" s="20"/>
      <c r="C95" s="24" t="s">
        <v>101</v>
      </c>
      <c r="D95" s="24">
        <v>507000</v>
      </c>
      <c r="E95" s="24" t="s">
        <v>101</v>
      </c>
      <c r="F95" s="24">
        <v>531000</v>
      </c>
      <c r="G95" s="18">
        <v>10.6843</v>
      </c>
      <c r="H95" s="18">
        <v>10.6281</v>
      </c>
      <c r="I95" s="36"/>
      <c r="J95" s="35">
        <v>11.3619</v>
      </c>
      <c r="K95" s="35">
        <v>12.9651</v>
      </c>
      <c r="L95" s="36"/>
      <c r="N95" s="19"/>
      <c r="O95" s="20"/>
      <c r="P95" s="24" t="s">
        <v>101</v>
      </c>
      <c r="Q95" s="24">
        <v>507000</v>
      </c>
      <c r="R95" s="24" t="s">
        <v>101</v>
      </c>
      <c r="S95" s="24">
        <v>531000</v>
      </c>
      <c r="T95" s="18">
        <v>-93.7089</v>
      </c>
      <c r="U95" s="18">
        <v>-92.7161</v>
      </c>
      <c r="V95" s="47"/>
      <c r="W95" s="35">
        <v>-95.9423</v>
      </c>
      <c r="X95" s="35">
        <v>-96.2447</v>
      </c>
      <c r="Y95" s="47"/>
    </row>
    <row r="96" customFormat="1" ht="15" spans="1:25">
      <c r="A96" s="19"/>
      <c r="B96" s="21"/>
      <c r="C96" s="24" t="s">
        <v>102</v>
      </c>
      <c r="D96" s="24">
        <v>512500</v>
      </c>
      <c r="E96" s="24" t="s">
        <v>102</v>
      </c>
      <c r="F96" s="24">
        <v>536500</v>
      </c>
      <c r="G96" s="18">
        <v>10.8674</v>
      </c>
      <c r="H96" s="18">
        <v>10.6923</v>
      </c>
      <c r="I96" s="36"/>
      <c r="J96" s="35">
        <v>11.4935</v>
      </c>
      <c r="K96" s="35">
        <v>12.9718</v>
      </c>
      <c r="L96" s="36"/>
      <c r="N96" s="19"/>
      <c r="O96" s="21"/>
      <c r="P96" s="24" t="s">
        <v>102</v>
      </c>
      <c r="Q96" s="24">
        <v>512500</v>
      </c>
      <c r="R96" s="24" t="s">
        <v>102</v>
      </c>
      <c r="S96" s="24">
        <v>536500</v>
      </c>
      <c r="T96" s="18">
        <v>-94.1612</v>
      </c>
      <c r="U96" s="18">
        <v>-93.0367</v>
      </c>
      <c r="V96" s="47"/>
      <c r="W96" s="35">
        <v>-96.2414</v>
      </c>
      <c r="X96" s="35">
        <v>-96.4995</v>
      </c>
      <c r="Y96" s="47"/>
    </row>
    <row r="97" customFormat="1" ht="15" customHeight="1" spans="1:25">
      <c r="A97" s="19" t="s">
        <v>105</v>
      </c>
      <c r="B97" s="23" t="s">
        <v>99</v>
      </c>
      <c r="C97" s="17" t="s">
        <v>100</v>
      </c>
      <c r="D97" s="24">
        <v>177500</v>
      </c>
      <c r="E97" s="17" t="s">
        <v>100</v>
      </c>
      <c r="F97" s="24">
        <v>186500</v>
      </c>
      <c r="G97" s="18">
        <v>10.5185</v>
      </c>
      <c r="H97" s="18">
        <v>9.96338</v>
      </c>
      <c r="I97" s="34">
        <f>10*LOG((10^(G97/10)+10^(G98/10)+10^(G99/10)+10^(H97/10)+10^(H98/10)+10^(H99/10))/6)</f>
        <v>9.57749917406917</v>
      </c>
      <c r="J97" s="35">
        <v>13.4597</v>
      </c>
      <c r="K97" s="35">
        <v>15.06</v>
      </c>
      <c r="L97" s="34">
        <f>10*LOG((10^(J97/10)+10^(J98/10)+10^(J99/10)+10^(K97/10)+10^(K98/10)+10^(K99/10))/6)</f>
        <v>13.8066715681036</v>
      </c>
      <c r="N97" s="19" t="s">
        <v>105</v>
      </c>
      <c r="O97" s="23" t="s">
        <v>99</v>
      </c>
      <c r="P97" s="17" t="s">
        <v>100</v>
      </c>
      <c r="Q97" s="24">
        <v>177500</v>
      </c>
      <c r="R97" s="17" t="s">
        <v>100</v>
      </c>
      <c r="S97" s="24">
        <v>186500</v>
      </c>
      <c r="T97" s="18">
        <v>-89.4671</v>
      </c>
      <c r="U97" s="18">
        <v>-90.3983</v>
      </c>
      <c r="V97" s="46">
        <f>10*LOG(6/((1/10^(T97/10))+(1/10^(T98/10))+(1/10^(T99/10))+(1/10^(U97/10))+(1/10^(U98/10))+(1/10^(U99/10))))</f>
        <v>-89.9674218393743</v>
      </c>
      <c r="W97" s="35">
        <v>-92.2116</v>
      </c>
      <c r="X97" s="35">
        <v>-92.598</v>
      </c>
      <c r="Y97" s="46">
        <f>10*LOG(6/((1/10^(W97/10))+(1/10^(W98/10))+(1/10^(W99/10))+(1/10^(X97/10))+(1/10^(X98/10))+(1/10^(X99/10))))</f>
        <v>-92.3349515684423</v>
      </c>
    </row>
    <row r="98" customFormat="1" ht="15" spans="1:25">
      <c r="A98" s="19"/>
      <c r="B98" s="20"/>
      <c r="C98" s="24" t="s">
        <v>101</v>
      </c>
      <c r="D98" s="24">
        <v>179500</v>
      </c>
      <c r="E98" s="24" t="s">
        <v>101</v>
      </c>
      <c r="F98" s="24">
        <v>188500</v>
      </c>
      <c r="G98" s="18">
        <v>9.36878</v>
      </c>
      <c r="H98" s="18">
        <v>9.51317</v>
      </c>
      <c r="I98" s="36"/>
      <c r="J98" s="35">
        <v>12.5734</v>
      </c>
      <c r="K98" s="35">
        <v>14.6597</v>
      </c>
      <c r="L98" s="36"/>
      <c r="N98" s="19"/>
      <c r="O98" s="20"/>
      <c r="P98" s="24" t="s">
        <v>101</v>
      </c>
      <c r="Q98" s="24">
        <v>179500</v>
      </c>
      <c r="R98" s="24" t="s">
        <v>101</v>
      </c>
      <c r="S98" s="24">
        <v>188500</v>
      </c>
      <c r="T98" s="18">
        <v>-89.6162</v>
      </c>
      <c r="U98" s="18">
        <v>-90.5479</v>
      </c>
      <c r="V98" s="47"/>
      <c r="W98" s="35">
        <v>-92.2503</v>
      </c>
      <c r="X98" s="35">
        <v>-92.6179</v>
      </c>
      <c r="Y98" s="47"/>
    </row>
    <row r="99" customFormat="1" ht="15.75" spans="1:25">
      <c r="A99" s="31"/>
      <c r="B99" s="28"/>
      <c r="C99" s="29" t="s">
        <v>102</v>
      </c>
      <c r="D99" s="29">
        <v>181500</v>
      </c>
      <c r="E99" s="29" t="s">
        <v>102</v>
      </c>
      <c r="F99" s="29">
        <v>190500</v>
      </c>
      <c r="G99" s="32">
        <v>8.44193</v>
      </c>
      <c r="H99" s="32">
        <v>9.38595</v>
      </c>
      <c r="I99" s="42"/>
      <c r="J99" s="43">
        <v>11.7843</v>
      </c>
      <c r="K99" s="43">
        <v>14.3936</v>
      </c>
      <c r="L99" s="42"/>
      <c r="M99" s="41"/>
      <c r="N99" s="31"/>
      <c r="O99" s="28"/>
      <c r="P99" s="29" t="s">
        <v>102</v>
      </c>
      <c r="Q99" s="29">
        <v>181500</v>
      </c>
      <c r="R99" s="29" t="s">
        <v>102</v>
      </c>
      <c r="S99" s="29">
        <v>190500</v>
      </c>
      <c r="T99" s="32">
        <v>-89.2938</v>
      </c>
      <c r="U99" s="32">
        <v>-90.3132</v>
      </c>
      <c r="V99" s="51"/>
      <c r="W99" s="43">
        <v>-91.9946</v>
      </c>
      <c r="X99" s="43">
        <v>-92.3041</v>
      </c>
      <c r="Y99" s="51"/>
    </row>
    <row r="100" ht="14.85"/>
    <row r="101" customFormat="1" ht="16.15" customHeight="1" spans="1:25">
      <c r="A101" s="1" t="s">
        <v>111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52"/>
    </row>
    <row r="102" customFormat="1" ht="24.75" customHeight="1" spans="1:25">
      <c r="A102" s="3" t="s">
        <v>83</v>
      </c>
      <c r="B102" s="4" t="s">
        <v>30</v>
      </c>
      <c r="C102" s="5" t="s">
        <v>84</v>
      </c>
      <c r="D102" s="6"/>
      <c r="E102" s="7" t="s">
        <v>85</v>
      </c>
      <c r="F102" s="7"/>
      <c r="G102" s="8" t="s">
        <v>86</v>
      </c>
      <c r="H102" s="8"/>
      <c r="I102" s="7" t="s">
        <v>87</v>
      </c>
      <c r="J102" s="8" t="s">
        <v>88</v>
      </c>
      <c r="K102" s="8"/>
      <c r="L102" s="7" t="s">
        <v>89</v>
      </c>
      <c r="M102" s="33"/>
      <c r="N102" s="3" t="s">
        <v>83</v>
      </c>
      <c r="O102" s="4" t="s">
        <v>30</v>
      </c>
      <c r="P102" s="5" t="s">
        <v>84</v>
      </c>
      <c r="Q102" s="6"/>
      <c r="R102" s="7" t="s">
        <v>85</v>
      </c>
      <c r="S102" s="7"/>
      <c r="T102" s="8" t="s">
        <v>90</v>
      </c>
      <c r="U102" s="8"/>
      <c r="V102" s="44" t="s">
        <v>91</v>
      </c>
      <c r="W102" s="8" t="s">
        <v>92</v>
      </c>
      <c r="X102" s="8"/>
      <c r="Y102" s="44" t="s">
        <v>93</v>
      </c>
    </row>
    <row r="103" customFormat="1" ht="14.85" spans="1:25">
      <c r="A103" s="9"/>
      <c r="B103" s="10"/>
      <c r="C103" s="11"/>
      <c r="D103" s="12"/>
      <c r="E103" s="13"/>
      <c r="F103" s="13"/>
      <c r="G103" s="14" t="s">
        <v>94</v>
      </c>
      <c r="H103" s="14" t="s">
        <v>95</v>
      </c>
      <c r="I103" s="13"/>
      <c r="J103" s="14" t="s">
        <v>96</v>
      </c>
      <c r="K103" s="14" t="s">
        <v>97</v>
      </c>
      <c r="L103" s="13"/>
      <c r="N103" s="9"/>
      <c r="O103" s="10"/>
      <c r="P103" s="11"/>
      <c r="Q103" s="12"/>
      <c r="R103" s="13"/>
      <c r="S103" s="13"/>
      <c r="T103" s="14" t="s">
        <v>94</v>
      </c>
      <c r="U103" s="14" t="s">
        <v>95</v>
      </c>
      <c r="V103" s="45"/>
      <c r="W103" s="14" t="s">
        <v>96</v>
      </c>
      <c r="X103" s="14" t="s">
        <v>97</v>
      </c>
      <c r="Y103" s="45"/>
    </row>
    <row r="104" customFormat="1" ht="15" customHeight="1" spans="1:25">
      <c r="A104" s="15" t="s">
        <v>98</v>
      </c>
      <c r="B104" s="16" t="s">
        <v>99</v>
      </c>
      <c r="C104" s="17" t="s">
        <v>100</v>
      </c>
      <c r="D104" s="17">
        <v>344000</v>
      </c>
      <c r="E104" s="17" t="s">
        <v>100</v>
      </c>
      <c r="F104" s="17">
        <v>363000</v>
      </c>
      <c r="G104" s="18">
        <v>13.4885</v>
      </c>
      <c r="H104" s="18">
        <v>14.721</v>
      </c>
      <c r="I104" s="34">
        <f>10*LOG((10^(G104/10)+10^(G105/10)+10^(G106/10)+10^(H104/10)+10^(H105/10)+10^(H106/10))/6)</f>
        <v>14.03802380744</v>
      </c>
      <c r="J104" s="35">
        <v>18.734</v>
      </c>
      <c r="K104" s="35">
        <v>18.3265</v>
      </c>
      <c r="L104" s="34">
        <f>10*LOG((10^(J104/10)+10^(J105/10)+10^(J106/10)+10^(K104/10)+10^(K105/10)+10^(K106/10))/6)</f>
        <v>18.3372300883692</v>
      </c>
      <c r="N104" s="15" t="s">
        <v>98</v>
      </c>
      <c r="O104" s="16" t="s">
        <v>99</v>
      </c>
      <c r="P104" s="17" t="s">
        <v>100</v>
      </c>
      <c r="Q104" s="17">
        <v>344000</v>
      </c>
      <c r="R104" s="17" t="s">
        <v>100</v>
      </c>
      <c r="S104" s="17">
        <v>363000</v>
      </c>
      <c r="T104" s="18">
        <v>-89.6792</v>
      </c>
      <c r="U104" s="18">
        <v>-90.7131</v>
      </c>
      <c r="V104" s="46">
        <f>10*LOG(6/((1/10^(T104/10))+(1/10^(T105/10))+(1/10^(T106/10))+(1/10^(U104/10))+(1/10^(U105/10))+(1/10^(U106/10))))</f>
        <v>-90.0075578497016</v>
      </c>
      <c r="W104" s="35">
        <v>-92.8998</v>
      </c>
      <c r="X104" s="35">
        <v>-92.7698</v>
      </c>
      <c r="Y104" s="46">
        <f>10*LOG(6/((1/10^(W104/10))+(1/10^(W105/10))+(1/10^(W106/10))+(1/10^(X104/10))+(1/10^(X105/10))+(1/10^(X106/10))))</f>
        <v>-92.2937840453652</v>
      </c>
    </row>
    <row r="105" customFormat="1" ht="15" spans="1:25">
      <c r="A105" s="19"/>
      <c r="B105" s="20"/>
      <c r="C105" s="17" t="s">
        <v>101</v>
      </c>
      <c r="D105" s="17">
        <v>349500</v>
      </c>
      <c r="E105" s="17" t="s">
        <v>101</v>
      </c>
      <c r="F105" s="17">
        <v>368500</v>
      </c>
      <c r="G105" s="18">
        <v>13.6411</v>
      </c>
      <c r="H105" s="18">
        <v>14.2538</v>
      </c>
      <c r="I105" s="36"/>
      <c r="J105" s="35">
        <v>17.8926</v>
      </c>
      <c r="K105" s="35">
        <v>18.082</v>
      </c>
      <c r="L105" s="36"/>
      <c r="N105" s="19"/>
      <c r="O105" s="20"/>
      <c r="P105" s="17" t="s">
        <v>101</v>
      </c>
      <c r="Q105" s="17">
        <v>349500</v>
      </c>
      <c r="R105" s="17" t="s">
        <v>101</v>
      </c>
      <c r="S105" s="17">
        <v>368500</v>
      </c>
      <c r="T105" s="18">
        <v>-89.9143</v>
      </c>
      <c r="U105" s="18">
        <v>-90.3129</v>
      </c>
      <c r="V105" s="47"/>
      <c r="W105" s="35">
        <v>-92.9828</v>
      </c>
      <c r="X105" s="35">
        <v>-92.5795</v>
      </c>
      <c r="Y105" s="47"/>
    </row>
    <row r="106" customFormat="1" ht="15" spans="1:25">
      <c r="A106" s="19"/>
      <c r="B106" s="21"/>
      <c r="C106" s="17" t="s">
        <v>102</v>
      </c>
      <c r="D106" s="17">
        <v>355000</v>
      </c>
      <c r="E106" s="17" t="s">
        <v>102</v>
      </c>
      <c r="F106" s="17">
        <v>374000</v>
      </c>
      <c r="G106" s="18">
        <v>13.7218</v>
      </c>
      <c r="H106" s="18">
        <v>14.2713</v>
      </c>
      <c r="I106" s="36"/>
      <c r="J106" s="35">
        <v>18.7233</v>
      </c>
      <c r="K106" s="35">
        <v>18.197</v>
      </c>
      <c r="L106" s="36"/>
      <c r="N106" s="19"/>
      <c r="O106" s="21"/>
      <c r="P106" s="17" t="s">
        <v>102</v>
      </c>
      <c r="Q106" s="17">
        <v>355000</v>
      </c>
      <c r="R106" s="17" t="s">
        <v>102</v>
      </c>
      <c r="S106" s="17">
        <v>374000</v>
      </c>
      <c r="T106" s="18">
        <v>-89.2218</v>
      </c>
      <c r="U106" s="18">
        <v>-90.0522</v>
      </c>
      <c r="V106" s="47"/>
      <c r="W106" s="35">
        <v>-91.866</v>
      </c>
      <c r="X106" s="35">
        <v>-89.9897</v>
      </c>
      <c r="Y106" s="47"/>
    </row>
    <row r="107" customFormat="1" ht="15" customHeight="1" spans="1:25">
      <c r="A107" s="15" t="s">
        <v>103</v>
      </c>
      <c r="B107" s="23" t="s">
        <v>99</v>
      </c>
      <c r="C107" s="17" t="s">
        <v>100</v>
      </c>
      <c r="D107" s="24">
        <v>166300</v>
      </c>
      <c r="E107" s="17" t="s">
        <v>100</v>
      </c>
      <c r="F107" s="24">
        <v>175300</v>
      </c>
      <c r="G107" s="18">
        <v>13.7509</v>
      </c>
      <c r="H107" s="18">
        <v>14.1414</v>
      </c>
      <c r="I107" s="34">
        <f>10*LOG((10^(G107/10)+10^(G108/10)+10^(G109/10)+10^(H107/10)+10^(H108/10)+10^(H109/10))/6)</f>
        <v>14.1995083004524</v>
      </c>
      <c r="J107" s="35">
        <v>15.1749</v>
      </c>
      <c r="K107" s="35">
        <v>15.8121</v>
      </c>
      <c r="L107" s="34">
        <f>10*LOG((10^(J107/10)+10^(J108/10)+10^(J109/10)+10^(K107/10)+10^(K108/10)+10^(K109/10))/6)</f>
        <v>15.6081354447424</v>
      </c>
      <c r="N107" s="15" t="s">
        <v>103</v>
      </c>
      <c r="O107" s="23" t="s">
        <v>99</v>
      </c>
      <c r="P107" s="17" t="s">
        <v>100</v>
      </c>
      <c r="Q107" s="24">
        <v>166300</v>
      </c>
      <c r="R107" s="17" t="s">
        <v>100</v>
      </c>
      <c r="S107" s="24">
        <v>175300</v>
      </c>
      <c r="T107" s="18">
        <v>-88.8288</v>
      </c>
      <c r="U107" s="18">
        <v>-89.7274</v>
      </c>
      <c r="V107" s="46">
        <f>10*LOG(6/((1/10^(T107/10))+(1/10^(T108/10))+(1/10^(T109/10))+(1/10^(U107/10))+(1/10^(U108/10))+(1/10^(U109/10))))</f>
        <v>-89.3947217753589</v>
      </c>
      <c r="W107" s="35">
        <v>-92.6491</v>
      </c>
      <c r="X107" s="35">
        <v>-93.5274</v>
      </c>
      <c r="Y107" s="46">
        <f>10*LOG(6/((1/10^(W107/10))+(1/10^(W108/10))+(1/10^(W109/10))+(1/10^(X107/10))+(1/10^(X108/10))+(1/10^(X109/10))))</f>
        <v>-92.6519905406928</v>
      </c>
    </row>
    <row r="108" customFormat="1" ht="15" customHeight="1" spans="1:25">
      <c r="A108" s="19"/>
      <c r="B108" s="20"/>
      <c r="C108" s="24" t="s">
        <v>101</v>
      </c>
      <c r="D108" s="24">
        <v>167300</v>
      </c>
      <c r="E108" s="24" t="s">
        <v>101</v>
      </c>
      <c r="F108" s="24">
        <v>176300</v>
      </c>
      <c r="G108" s="18">
        <v>13.6465</v>
      </c>
      <c r="H108" s="18">
        <v>14.7127</v>
      </c>
      <c r="I108" s="36"/>
      <c r="J108" s="35">
        <v>15.1873</v>
      </c>
      <c r="K108" s="35">
        <v>15.8448</v>
      </c>
      <c r="L108" s="36"/>
      <c r="N108" s="19"/>
      <c r="O108" s="20"/>
      <c r="P108" s="24" t="s">
        <v>101</v>
      </c>
      <c r="Q108" s="24">
        <v>167300</v>
      </c>
      <c r="R108" s="24" t="s">
        <v>101</v>
      </c>
      <c r="S108" s="24">
        <v>176300</v>
      </c>
      <c r="T108" s="18">
        <v>-89.165</v>
      </c>
      <c r="U108" s="18">
        <v>-89.7655</v>
      </c>
      <c r="V108" s="47"/>
      <c r="W108" s="35">
        <v>-92.6101</v>
      </c>
      <c r="X108" s="35">
        <v>-92.4784</v>
      </c>
      <c r="Y108" s="47"/>
    </row>
    <row r="109" customFormat="1" ht="15" spans="1:25">
      <c r="A109" s="19"/>
      <c r="B109" s="21"/>
      <c r="C109" s="24" t="s">
        <v>102</v>
      </c>
      <c r="D109" s="24">
        <v>168300</v>
      </c>
      <c r="E109" s="24" t="s">
        <v>102</v>
      </c>
      <c r="F109" s="24">
        <v>177300</v>
      </c>
      <c r="G109" s="18">
        <v>13.6728</v>
      </c>
      <c r="H109" s="18">
        <v>15.0623</v>
      </c>
      <c r="I109" s="36"/>
      <c r="J109" s="35">
        <v>15.2313</v>
      </c>
      <c r="K109" s="35">
        <v>16.2763</v>
      </c>
      <c r="L109" s="36"/>
      <c r="N109" s="19"/>
      <c r="O109" s="21"/>
      <c r="P109" s="24" t="s">
        <v>102</v>
      </c>
      <c r="Q109" s="24">
        <v>168300</v>
      </c>
      <c r="R109" s="24" t="s">
        <v>102</v>
      </c>
      <c r="S109" s="24">
        <v>177300</v>
      </c>
      <c r="T109" s="18">
        <v>-89.0497</v>
      </c>
      <c r="U109" s="18">
        <v>-89.7343</v>
      </c>
      <c r="V109" s="47"/>
      <c r="W109" s="35">
        <v>-91.9044</v>
      </c>
      <c r="X109" s="35">
        <v>-92.5831</v>
      </c>
      <c r="Y109" s="47"/>
    </row>
    <row r="110" customFormat="1" ht="15" customHeight="1" spans="1:25">
      <c r="A110" s="15" t="s">
        <v>104</v>
      </c>
      <c r="B110" s="23" t="s">
        <v>99</v>
      </c>
      <c r="C110" s="17" t="s">
        <v>100</v>
      </c>
      <c r="D110" s="17">
        <v>501500</v>
      </c>
      <c r="E110" s="17" t="s">
        <v>100</v>
      </c>
      <c r="F110" s="17">
        <v>525500</v>
      </c>
      <c r="G110" s="18">
        <v>15.117</v>
      </c>
      <c r="H110" s="18">
        <v>15.4653</v>
      </c>
      <c r="I110" s="34">
        <f>10*LOG((10^(G110/10)+10^(G111/10)+10^(G112/10)+10^(H110/10)+10^(H111/10)+10^(H112/10))/6)</f>
        <v>15.1858448640946</v>
      </c>
      <c r="J110" s="35">
        <v>16.7802</v>
      </c>
      <c r="K110" s="35">
        <v>16.7514</v>
      </c>
      <c r="L110" s="34">
        <f>10*LOG((10^(J110/10)+10^(J111/10)+10^(J112/10)+10^(K110/10)+10^(K111/10)+10^(K112/10))/6)</f>
        <v>16.6777390616001</v>
      </c>
      <c r="N110" s="15" t="s">
        <v>104</v>
      </c>
      <c r="O110" s="23" t="s">
        <v>99</v>
      </c>
      <c r="P110" s="17" t="s">
        <v>100</v>
      </c>
      <c r="Q110" s="17">
        <v>501500</v>
      </c>
      <c r="R110" s="17" t="s">
        <v>100</v>
      </c>
      <c r="S110" s="17">
        <v>525500</v>
      </c>
      <c r="T110" s="18">
        <v>-87.9166</v>
      </c>
      <c r="U110" s="18">
        <v>-85.8987</v>
      </c>
      <c r="V110" s="46">
        <f>10*LOG(6/((1/10^(T110/10))+(1/10^(T111/10))+(1/10^(T112/10))+(1/10^(U110/10))+(1/10^(U111/10))+(1/10^(U112/10))))</f>
        <v>-87.5737557320477</v>
      </c>
      <c r="W110" s="35">
        <v>-89.9824</v>
      </c>
      <c r="X110" s="35">
        <v>-90.2682</v>
      </c>
      <c r="Y110" s="46">
        <f>10*LOG(6/((1/10^(W110/10))+(1/10^(W111/10))+(1/10^(W112/10))+(1/10^(X110/10))+(1/10^(X111/10))+(1/10^(X112/10))))</f>
        <v>-89.9388240525956</v>
      </c>
    </row>
    <row r="111" customFormat="1" ht="15" spans="1:25">
      <c r="A111" s="19"/>
      <c r="B111" s="20"/>
      <c r="C111" s="24" t="s">
        <v>101</v>
      </c>
      <c r="D111" s="24">
        <v>507000</v>
      </c>
      <c r="E111" s="24" t="s">
        <v>101</v>
      </c>
      <c r="F111" s="24">
        <v>531000</v>
      </c>
      <c r="G111" s="18">
        <v>15.2717</v>
      </c>
      <c r="H111" s="18">
        <v>15.4306</v>
      </c>
      <c r="I111" s="36"/>
      <c r="J111" s="35">
        <v>16.8492</v>
      </c>
      <c r="K111" s="35">
        <v>16.8484</v>
      </c>
      <c r="L111" s="36"/>
      <c r="N111" s="19"/>
      <c r="O111" s="20"/>
      <c r="P111" s="24" t="s">
        <v>101</v>
      </c>
      <c r="Q111" s="24">
        <v>507000</v>
      </c>
      <c r="R111" s="24" t="s">
        <v>101</v>
      </c>
      <c r="S111" s="24">
        <v>531000</v>
      </c>
      <c r="T111" s="18">
        <v>-88.6411</v>
      </c>
      <c r="U111" s="18">
        <v>-87.5285</v>
      </c>
      <c r="V111" s="47"/>
      <c r="W111" s="35">
        <v>-90.1936</v>
      </c>
      <c r="X111" s="35">
        <v>-90.0105</v>
      </c>
      <c r="Y111" s="47"/>
    </row>
    <row r="112" customFormat="1" ht="15" spans="1:25">
      <c r="A112" s="19"/>
      <c r="B112" s="21"/>
      <c r="C112" s="24" t="s">
        <v>102</v>
      </c>
      <c r="D112" s="24">
        <v>512500</v>
      </c>
      <c r="E112" s="24" t="s">
        <v>102</v>
      </c>
      <c r="F112" s="24">
        <v>536500</v>
      </c>
      <c r="G112" s="18">
        <v>14.5793</v>
      </c>
      <c r="H112" s="18">
        <v>15.1931</v>
      </c>
      <c r="I112" s="36"/>
      <c r="J112" s="35">
        <v>16.5465</v>
      </c>
      <c r="K112" s="35">
        <v>16.2607</v>
      </c>
      <c r="L112" s="36"/>
      <c r="N112" s="19"/>
      <c r="O112" s="21"/>
      <c r="P112" s="24" t="s">
        <v>102</v>
      </c>
      <c r="Q112" s="24">
        <v>512500</v>
      </c>
      <c r="R112" s="24" t="s">
        <v>102</v>
      </c>
      <c r="S112" s="24">
        <v>536500</v>
      </c>
      <c r="T112" s="18">
        <v>-87.9811</v>
      </c>
      <c r="U112" s="18">
        <v>-86.9755</v>
      </c>
      <c r="V112" s="47"/>
      <c r="W112" s="35">
        <v>-89.741</v>
      </c>
      <c r="X112" s="35">
        <v>-89.3767</v>
      </c>
      <c r="Y112" s="47"/>
    </row>
    <row r="113" customFormat="1" ht="15" customHeight="1" spans="1:25">
      <c r="A113" s="19" t="s">
        <v>105</v>
      </c>
      <c r="B113" s="23" t="s">
        <v>99</v>
      </c>
      <c r="C113" s="17" t="s">
        <v>100</v>
      </c>
      <c r="D113" s="24">
        <v>177500</v>
      </c>
      <c r="E113" s="17" t="s">
        <v>100</v>
      </c>
      <c r="F113" s="24">
        <v>186500</v>
      </c>
      <c r="G113" s="18">
        <v>13.2259</v>
      </c>
      <c r="H113" s="18">
        <v>13.5545</v>
      </c>
      <c r="I113" s="34">
        <f>10*LOG((10^(G113/10)+10^(G114/10)+10^(G115/10)+10^(H113/10)+10^(H114/10)+10^(H115/10))/6)</f>
        <v>13.52406669997</v>
      </c>
      <c r="J113" s="35">
        <v>15.6799</v>
      </c>
      <c r="K113" s="35">
        <v>16.0531</v>
      </c>
      <c r="L113" s="34">
        <f>10*LOG((10^(J113/10)+10^(J114/10)+10^(J115/10)+10^(K113/10)+10^(K114/10)+10^(K115/10))/6)</f>
        <v>15.8488842005311</v>
      </c>
      <c r="N113" s="19" t="s">
        <v>105</v>
      </c>
      <c r="O113" s="23" t="s">
        <v>99</v>
      </c>
      <c r="P113" s="17" t="s">
        <v>100</v>
      </c>
      <c r="Q113" s="24">
        <v>177500</v>
      </c>
      <c r="R113" s="17" t="s">
        <v>100</v>
      </c>
      <c r="S113" s="24">
        <v>186500</v>
      </c>
      <c r="T113" s="18">
        <v>-88.6391</v>
      </c>
      <c r="U113" s="18">
        <v>-89.3628</v>
      </c>
      <c r="V113" s="46">
        <f>10*LOG(6/((1/10^(T113/10))+(1/10^(T114/10))+(1/10^(T115/10))+(1/10^(U113/10))+(1/10^(U114/10))+(1/10^(U115/10))))</f>
        <v>-88.7840539833344</v>
      </c>
      <c r="W113" s="35">
        <v>-92.2412</v>
      </c>
      <c r="X113" s="35">
        <v>-92.6295</v>
      </c>
      <c r="Y113" s="46">
        <f>10*LOG(6/((1/10^(W113/10))+(1/10^(W114/10))+(1/10^(W115/10))+(1/10^(X113/10))+(1/10^(X114/10))+(1/10^(X115/10))))</f>
        <v>-92.3737743466643</v>
      </c>
    </row>
    <row r="114" customFormat="1" ht="15" spans="1:25">
      <c r="A114" s="19"/>
      <c r="B114" s="20"/>
      <c r="C114" s="24" t="s">
        <v>101</v>
      </c>
      <c r="D114" s="24">
        <v>179500</v>
      </c>
      <c r="E114" s="24" t="s">
        <v>101</v>
      </c>
      <c r="F114" s="24">
        <v>188500</v>
      </c>
      <c r="G114" s="18">
        <v>13.5858</v>
      </c>
      <c r="H114" s="18">
        <v>14.1988</v>
      </c>
      <c r="I114" s="36"/>
      <c r="J114" s="35">
        <v>15.6146</v>
      </c>
      <c r="K114" s="35">
        <v>16.2015</v>
      </c>
      <c r="L114" s="36"/>
      <c r="N114" s="19"/>
      <c r="O114" s="20"/>
      <c r="P114" s="24" t="s">
        <v>101</v>
      </c>
      <c r="Q114" s="24">
        <v>179500</v>
      </c>
      <c r="R114" s="24" t="s">
        <v>101</v>
      </c>
      <c r="S114" s="24">
        <v>188500</v>
      </c>
      <c r="T114" s="18">
        <v>-88.502</v>
      </c>
      <c r="U114" s="18">
        <v>-89.2113</v>
      </c>
      <c r="V114" s="47"/>
      <c r="W114" s="35">
        <v>-92.3381</v>
      </c>
      <c r="X114" s="35">
        <v>-92.7032</v>
      </c>
      <c r="Y114" s="47"/>
    </row>
    <row r="115" customFormat="1" ht="15.75" spans="1:25">
      <c r="A115" s="31"/>
      <c r="B115" s="28"/>
      <c r="C115" s="29" t="s">
        <v>102</v>
      </c>
      <c r="D115" s="29">
        <v>181500</v>
      </c>
      <c r="E115" s="29" t="s">
        <v>102</v>
      </c>
      <c r="F115" s="29">
        <v>190500</v>
      </c>
      <c r="G115" s="32">
        <v>13.168</v>
      </c>
      <c r="H115" s="32">
        <v>13.327</v>
      </c>
      <c r="I115" s="42"/>
      <c r="J115" s="43">
        <v>15.4548</v>
      </c>
      <c r="K115" s="43">
        <v>16.0388</v>
      </c>
      <c r="L115" s="42"/>
      <c r="M115" s="41"/>
      <c r="N115" s="31"/>
      <c r="O115" s="28"/>
      <c r="P115" s="29" t="s">
        <v>102</v>
      </c>
      <c r="Q115" s="29">
        <v>181500</v>
      </c>
      <c r="R115" s="29" t="s">
        <v>102</v>
      </c>
      <c r="S115" s="29">
        <v>190500</v>
      </c>
      <c r="T115" s="32">
        <v>-88.144</v>
      </c>
      <c r="U115" s="32">
        <v>-88.7264</v>
      </c>
      <c r="V115" s="51"/>
      <c r="W115" s="43">
        <v>-91.5594</v>
      </c>
      <c r="X115" s="43">
        <v>-92.6667</v>
      </c>
      <c r="Y115" s="51"/>
    </row>
  </sheetData>
  <mergeCells count="343">
    <mergeCell ref="A1:Y1"/>
    <mergeCell ref="G2:H2"/>
    <mergeCell ref="J2:K2"/>
    <mergeCell ref="T2:U2"/>
    <mergeCell ref="W2:X2"/>
    <mergeCell ref="A18:Y18"/>
    <mergeCell ref="G19:H19"/>
    <mergeCell ref="J19:K19"/>
    <mergeCell ref="T19:U19"/>
    <mergeCell ref="W19:X19"/>
    <mergeCell ref="A35:Y35"/>
    <mergeCell ref="G36:H36"/>
    <mergeCell ref="J36:K36"/>
    <mergeCell ref="T36:U36"/>
    <mergeCell ref="W36:X36"/>
    <mergeCell ref="A52:Y52"/>
    <mergeCell ref="G53:H53"/>
    <mergeCell ref="J53:K53"/>
    <mergeCell ref="T53:U53"/>
    <mergeCell ref="W53:X53"/>
    <mergeCell ref="A69:Y69"/>
    <mergeCell ref="G70:H70"/>
    <mergeCell ref="J70:K70"/>
    <mergeCell ref="T70:U70"/>
    <mergeCell ref="W70:X70"/>
    <mergeCell ref="A85:Y85"/>
    <mergeCell ref="G86:H86"/>
    <mergeCell ref="J86:K86"/>
    <mergeCell ref="T86:U86"/>
    <mergeCell ref="W86:X86"/>
    <mergeCell ref="A101:Y101"/>
    <mergeCell ref="G102:H102"/>
    <mergeCell ref="J102:K102"/>
    <mergeCell ref="T102:U102"/>
    <mergeCell ref="W102:X102"/>
    <mergeCell ref="A2:A3"/>
    <mergeCell ref="A4:A6"/>
    <mergeCell ref="A7:A9"/>
    <mergeCell ref="A10:A12"/>
    <mergeCell ref="A13:A15"/>
    <mergeCell ref="A19:A20"/>
    <mergeCell ref="A21:A23"/>
    <mergeCell ref="A24:A26"/>
    <mergeCell ref="A27:A29"/>
    <mergeCell ref="A30:A32"/>
    <mergeCell ref="A36:A37"/>
    <mergeCell ref="A38:A40"/>
    <mergeCell ref="A41:A43"/>
    <mergeCell ref="A44:A46"/>
    <mergeCell ref="A47:A49"/>
    <mergeCell ref="A53:A54"/>
    <mergeCell ref="A55:A57"/>
    <mergeCell ref="A58:A60"/>
    <mergeCell ref="A61:A63"/>
    <mergeCell ref="A64:A66"/>
    <mergeCell ref="A70:A71"/>
    <mergeCell ref="A72:A74"/>
    <mergeCell ref="A75:A77"/>
    <mergeCell ref="A78:A80"/>
    <mergeCell ref="A81:A83"/>
    <mergeCell ref="A86:A87"/>
    <mergeCell ref="A88:A90"/>
    <mergeCell ref="A91:A93"/>
    <mergeCell ref="A94:A96"/>
    <mergeCell ref="A97:A99"/>
    <mergeCell ref="A102:A103"/>
    <mergeCell ref="A104:A106"/>
    <mergeCell ref="A107:A109"/>
    <mergeCell ref="A110:A112"/>
    <mergeCell ref="A113:A115"/>
    <mergeCell ref="B2:B3"/>
    <mergeCell ref="B4:B6"/>
    <mergeCell ref="B7:B9"/>
    <mergeCell ref="B10:B12"/>
    <mergeCell ref="B13:B15"/>
    <mergeCell ref="B19:B20"/>
    <mergeCell ref="B21:B23"/>
    <mergeCell ref="B24:B26"/>
    <mergeCell ref="B27:B29"/>
    <mergeCell ref="B30:B32"/>
    <mergeCell ref="B36:B37"/>
    <mergeCell ref="B38:B40"/>
    <mergeCell ref="B41:B43"/>
    <mergeCell ref="B44:B46"/>
    <mergeCell ref="B47:B49"/>
    <mergeCell ref="B53:B54"/>
    <mergeCell ref="B55:B57"/>
    <mergeCell ref="B58:B60"/>
    <mergeCell ref="B61:B63"/>
    <mergeCell ref="B64:B66"/>
    <mergeCell ref="B70:B71"/>
    <mergeCell ref="B72:B74"/>
    <mergeCell ref="B75:B77"/>
    <mergeCell ref="B78:B80"/>
    <mergeCell ref="B81:B83"/>
    <mergeCell ref="B86:B87"/>
    <mergeCell ref="B88:B90"/>
    <mergeCell ref="B91:B93"/>
    <mergeCell ref="B94:B96"/>
    <mergeCell ref="B97:B99"/>
    <mergeCell ref="B102:B103"/>
    <mergeCell ref="B104:B106"/>
    <mergeCell ref="B107:B109"/>
    <mergeCell ref="B110:B112"/>
    <mergeCell ref="B113:B115"/>
    <mergeCell ref="I2:I3"/>
    <mergeCell ref="I4:I6"/>
    <mergeCell ref="I7:I9"/>
    <mergeCell ref="I10:I12"/>
    <mergeCell ref="I13:I15"/>
    <mergeCell ref="I19:I20"/>
    <mergeCell ref="I21:I23"/>
    <mergeCell ref="I24:I26"/>
    <mergeCell ref="I27:I29"/>
    <mergeCell ref="I30:I32"/>
    <mergeCell ref="I36:I37"/>
    <mergeCell ref="I38:I40"/>
    <mergeCell ref="I41:I43"/>
    <mergeCell ref="I44:I46"/>
    <mergeCell ref="I47:I49"/>
    <mergeCell ref="I53:I54"/>
    <mergeCell ref="I55:I57"/>
    <mergeCell ref="I58:I60"/>
    <mergeCell ref="I61:I63"/>
    <mergeCell ref="I64:I66"/>
    <mergeCell ref="I70:I71"/>
    <mergeCell ref="I72:I74"/>
    <mergeCell ref="I75:I77"/>
    <mergeCell ref="I78:I80"/>
    <mergeCell ref="I81:I83"/>
    <mergeCell ref="I86:I87"/>
    <mergeCell ref="I88:I90"/>
    <mergeCell ref="I91:I93"/>
    <mergeCell ref="I94:I96"/>
    <mergeCell ref="I97:I99"/>
    <mergeCell ref="I102:I103"/>
    <mergeCell ref="I104:I106"/>
    <mergeCell ref="I107:I109"/>
    <mergeCell ref="I110:I112"/>
    <mergeCell ref="I113:I115"/>
    <mergeCell ref="L2:L3"/>
    <mergeCell ref="L4:L6"/>
    <mergeCell ref="L7:L9"/>
    <mergeCell ref="L10:L12"/>
    <mergeCell ref="L13:L15"/>
    <mergeCell ref="L19:L20"/>
    <mergeCell ref="L21:L23"/>
    <mergeCell ref="L24:L26"/>
    <mergeCell ref="L27:L29"/>
    <mergeCell ref="L30:L32"/>
    <mergeCell ref="L36:L37"/>
    <mergeCell ref="L38:L40"/>
    <mergeCell ref="L41:L43"/>
    <mergeCell ref="L44:L46"/>
    <mergeCell ref="L47:L49"/>
    <mergeCell ref="L53:L54"/>
    <mergeCell ref="L55:L57"/>
    <mergeCell ref="L58:L60"/>
    <mergeCell ref="L61:L63"/>
    <mergeCell ref="L64:L66"/>
    <mergeCell ref="L70:L71"/>
    <mergeCell ref="L72:L74"/>
    <mergeCell ref="L75:L77"/>
    <mergeCell ref="L78:L80"/>
    <mergeCell ref="L81:L83"/>
    <mergeCell ref="L86:L87"/>
    <mergeCell ref="L88:L90"/>
    <mergeCell ref="L91:L93"/>
    <mergeCell ref="L94:L96"/>
    <mergeCell ref="L97:L99"/>
    <mergeCell ref="L102:L103"/>
    <mergeCell ref="L104:L106"/>
    <mergeCell ref="L107:L109"/>
    <mergeCell ref="L110:L112"/>
    <mergeCell ref="L113:L115"/>
    <mergeCell ref="N2:N3"/>
    <mergeCell ref="N4:N6"/>
    <mergeCell ref="N7:N9"/>
    <mergeCell ref="N10:N12"/>
    <mergeCell ref="N13:N15"/>
    <mergeCell ref="N19:N20"/>
    <mergeCell ref="N21:N23"/>
    <mergeCell ref="N24:N26"/>
    <mergeCell ref="N27:N29"/>
    <mergeCell ref="N30:N32"/>
    <mergeCell ref="N36:N37"/>
    <mergeCell ref="N38:N40"/>
    <mergeCell ref="N41:N43"/>
    <mergeCell ref="N44:N46"/>
    <mergeCell ref="N47:N49"/>
    <mergeCell ref="N53:N54"/>
    <mergeCell ref="N55:N57"/>
    <mergeCell ref="N58:N60"/>
    <mergeCell ref="N61:N63"/>
    <mergeCell ref="N64:N66"/>
    <mergeCell ref="N70:N71"/>
    <mergeCell ref="N72:N74"/>
    <mergeCell ref="N75:N77"/>
    <mergeCell ref="N78:N80"/>
    <mergeCell ref="N81:N83"/>
    <mergeCell ref="N86:N87"/>
    <mergeCell ref="N88:N90"/>
    <mergeCell ref="N91:N93"/>
    <mergeCell ref="N94:N96"/>
    <mergeCell ref="N97:N99"/>
    <mergeCell ref="N102:N103"/>
    <mergeCell ref="N104:N106"/>
    <mergeCell ref="N107:N109"/>
    <mergeCell ref="N110:N112"/>
    <mergeCell ref="N113:N115"/>
    <mergeCell ref="O2:O3"/>
    <mergeCell ref="O4:O6"/>
    <mergeCell ref="O7:O9"/>
    <mergeCell ref="O10:O12"/>
    <mergeCell ref="O13:O15"/>
    <mergeCell ref="O19:O20"/>
    <mergeCell ref="O21:O23"/>
    <mergeCell ref="O24:O26"/>
    <mergeCell ref="O27:O29"/>
    <mergeCell ref="O30:O32"/>
    <mergeCell ref="O36:O37"/>
    <mergeCell ref="O38:O40"/>
    <mergeCell ref="O41:O43"/>
    <mergeCell ref="O44:O46"/>
    <mergeCell ref="O47:O49"/>
    <mergeCell ref="O53:O54"/>
    <mergeCell ref="O55:O57"/>
    <mergeCell ref="O58:O60"/>
    <mergeCell ref="O61:O63"/>
    <mergeCell ref="O64:O66"/>
    <mergeCell ref="O70:O71"/>
    <mergeCell ref="O72:O74"/>
    <mergeCell ref="O75:O77"/>
    <mergeCell ref="O78:O80"/>
    <mergeCell ref="O81:O83"/>
    <mergeCell ref="O86:O87"/>
    <mergeCell ref="O88:O90"/>
    <mergeCell ref="O91:O93"/>
    <mergeCell ref="O94:O96"/>
    <mergeCell ref="O97:O99"/>
    <mergeCell ref="O102:O103"/>
    <mergeCell ref="O104:O106"/>
    <mergeCell ref="O107:O109"/>
    <mergeCell ref="O110:O112"/>
    <mergeCell ref="O113:O115"/>
    <mergeCell ref="V2:V3"/>
    <mergeCell ref="V4:V6"/>
    <mergeCell ref="V7:V9"/>
    <mergeCell ref="V10:V12"/>
    <mergeCell ref="V13:V15"/>
    <mergeCell ref="V19:V20"/>
    <mergeCell ref="V21:V23"/>
    <mergeCell ref="V24:V26"/>
    <mergeCell ref="V27:V29"/>
    <mergeCell ref="V30:V32"/>
    <mergeCell ref="V36:V37"/>
    <mergeCell ref="V38:V40"/>
    <mergeCell ref="V41:V43"/>
    <mergeCell ref="V44:V46"/>
    <mergeCell ref="V47:V49"/>
    <mergeCell ref="V53:V54"/>
    <mergeCell ref="V55:V57"/>
    <mergeCell ref="V58:V60"/>
    <mergeCell ref="V61:V63"/>
    <mergeCell ref="V64:V66"/>
    <mergeCell ref="V70:V71"/>
    <mergeCell ref="V72:V74"/>
    <mergeCell ref="V75:V77"/>
    <mergeCell ref="V78:V80"/>
    <mergeCell ref="V81:V83"/>
    <mergeCell ref="V86:V87"/>
    <mergeCell ref="V88:V90"/>
    <mergeCell ref="V91:V93"/>
    <mergeCell ref="V94:V96"/>
    <mergeCell ref="V97:V99"/>
    <mergeCell ref="V102:V103"/>
    <mergeCell ref="V104:V106"/>
    <mergeCell ref="V107:V109"/>
    <mergeCell ref="V110:V112"/>
    <mergeCell ref="V113:V115"/>
    <mergeCell ref="Y2:Y3"/>
    <mergeCell ref="Y4:Y6"/>
    <mergeCell ref="Y7:Y9"/>
    <mergeCell ref="Y10:Y12"/>
    <mergeCell ref="Y13:Y15"/>
    <mergeCell ref="Y19:Y20"/>
    <mergeCell ref="Y21:Y23"/>
    <mergeCell ref="Y24:Y26"/>
    <mergeCell ref="Y27:Y29"/>
    <mergeCell ref="Y30:Y32"/>
    <mergeCell ref="Y36:Y37"/>
    <mergeCell ref="Y38:Y40"/>
    <mergeCell ref="Y41:Y43"/>
    <mergeCell ref="Y44:Y46"/>
    <mergeCell ref="Y47:Y49"/>
    <mergeCell ref="Y53:Y54"/>
    <mergeCell ref="Y55:Y57"/>
    <mergeCell ref="Y58:Y60"/>
    <mergeCell ref="Y61:Y63"/>
    <mergeCell ref="Y64:Y66"/>
    <mergeCell ref="Y70:Y71"/>
    <mergeCell ref="Y72:Y74"/>
    <mergeCell ref="Y75:Y77"/>
    <mergeCell ref="Y78:Y80"/>
    <mergeCell ref="Y81:Y83"/>
    <mergeCell ref="Y86:Y87"/>
    <mergeCell ref="Y88:Y90"/>
    <mergeCell ref="Y91:Y93"/>
    <mergeCell ref="Y94:Y96"/>
    <mergeCell ref="Y97:Y99"/>
    <mergeCell ref="Y102:Y103"/>
    <mergeCell ref="Y104:Y106"/>
    <mergeCell ref="Y107:Y109"/>
    <mergeCell ref="Y110:Y112"/>
    <mergeCell ref="Y113:Y115"/>
    <mergeCell ref="C70:D71"/>
    <mergeCell ref="E70:F71"/>
    <mergeCell ref="P70:Q71"/>
    <mergeCell ref="R70:S71"/>
    <mergeCell ref="P53:Q54"/>
    <mergeCell ref="R53:S54"/>
    <mergeCell ref="C36:D37"/>
    <mergeCell ref="E36:F37"/>
    <mergeCell ref="P36:Q37"/>
    <mergeCell ref="R36:S37"/>
    <mergeCell ref="C19:D20"/>
    <mergeCell ref="E19:F20"/>
    <mergeCell ref="P19:Q20"/>
    <mergeCell ref="R19:S20"/>
    <mergeCell ref="C2:D3"/>
    <mergeCell ref="E2:F3"/>
    <mergeCell ref="P2:Q3"/>
    <mergeCell ref="R2:S3"/>
    <mergeCell ref="C53:D54"/>
    <mergeCell ref="E53:F54"/>
    <mergeCell ref="C86:D87"/>
    <mergeCell ref="E86:F87"/>
    <mergeCell ref="P86:Q87"/>
    <mergeCell ref="R86:S87"/>
    <mergeCell ref="C102:D103"/>
    <mergeCell ref="E102:F103"/>
    <mergeCell ref="P102:Q103"/>
    <mergeCell ref="R102:S10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Zhu Siting</cp:lastModifiedBy>
  <dcterms:created xsi:type="dcterms:W3CDTF">2014-04-03T16:46:00Z</dcterms:created>
  <dcterms:modified xsi:type="dcterms:W3CDTF">2025-10-03T16:58:27Z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  <property fmtid="{D5CDD505-2E9C-101B-9397-08002B2CF9AE}" pid="9" name="ICV">
    <vt:lpwstr>B7F6C7F46CAC41B3A75185E54A12CEE0_13</vt:lpwstr>
  </property>
  <property fmtid="{D5CDD505-2E9C-101B-9397-08002B2CF9AE}" pid="10" name="KSOProductBuildVer">
    <vt:lpwstr>2052-12.1.0.22529</vt:lpwstr>
  </property>
</Properties>
</file>